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5bf272ddbd24af8" /><Relationship Type="http://schemas.openxmlformats.org/officeDocument/2006/relationships/extended-properties" Target="/docProps/app.xml" Id="rId1" /><Relationship Type="http://schemas.openxmlformats.org/package/2006/relationships/metadata/core-properties" Target="/package/services/metadata/core-properties/48dd14fd24154102808b7378dd223f22.psmdcp" Id="R6f400203d9004a3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PRES" sheetId="2" r:id="rId2"/>
    <x:sheet name="T-APU" sheetId="7" r:id="rId7"/>
    <x:sheet name="T-SMP" sheetId="8" r:id="rId8"/>
    <x:sheet name="T-DIM" sheetId="9" r:id="rId9"/>
  </x:sheets>
  <x:definedNames/>
  <x:calcPr calcId="125725"/>
</x:workbook>
</file>

<file path=xl/calcChain.xml><?xml version="1.0" encoding="utf-8"?>
<x:calcChain xmlns:x="http://schemas.openxmlformats.org/spreadsheetml/2006/main">
  <x:c r="H25" i="2"/>
  <x:c r="H35" i="2"/>
  <x:c r="H37" i="2"/>
  <x:c r="H77" i="2"/>
  <x:c r="K11" i="7"/>
  <x:c r="J13" i="7"/>
  <x:c r="J14" i="7"/>
  <x:c r="K15" i="7"/>
  <x:c r="J17" i="7"/>
  <x:c r="J18" i="7"/>
  <x:c r="K19" i="7"/>
  <x:c r="J21" i="7"/>
  <x:c r="K22" i="7"/>
  <x:c r="K23" i="7"/>
  <x:c r="K24" i="7"/>
  <x:c r="K26" i="7"/>
  <x:c r="J28" i="7"/>
  <x:c r="K29" i="7"/>
  <x:c r="J31" i="7"/>
  <x:c r="K32" i="7"/>
  <x:c r="K33" i="7"/>
  <x:c r="K34" i="7"/>
  <x:c r="K36" i="7"/>
  <x:c r="J38" i="7"/>
  <x:c r="J39" i="7"/>
  <x:c r="K40" i="7"/>
  <x:c r="J42" i="7"/>
  <x:c r="J43" i="7"/>
  <x:c r="J44" i="7"/>
  <x:c r="J45" i="7"/>
  <x:c r="J46" i="7"/>
  <x:c r="K47" i="7"/>
  <x:c r="J49" i="7"/>
  <x:c r="J50" i="7"/>
  <x:c r="J51" i="7"/>
  <x:c r="J52" i="7"/>
  <x:c r="J53" i="7"/>
  <x:c r="J54" i="7"/>
  <x:c r="J55" i="7"/>
  <x:c r="J56" i="7"/>
  <x:c r="K57" i="7"/>
  <x:c r="K58" i="7"/>
  <x:c r="K59" i="7"/>
  <x:c r="K60" i="7"/>
  <x:c r="K68" i="7"/>
  <x:c r="J70" i="7"/>
  <x:c r="K71" i="7"/>
  <x:c r="J73" i="7"/>
  <x:c r="K74" i="7"/>
  <x:c r="K75" i="7"/>
  <x:c r="K76" i="7"/>
  <x:c r="K78" i="7"/>
  <x:c r="J80" i="7"/>
  <x:c r="J81" i="7"/>
  <x:c r="K82" i="7"/>
  <x:c r="J84" i="7"/>
  <x:c r="K85" i="7"/>
  <x:c r="J87" i="7"/>
  <x:c r="J88" i="7"/>
  <x:c r="K89" i="7"/>
  <x:c r="J91" i="7"/>
  <x:c r="K92" i="7"/>
  <x:c r="K93" i="7"/>
  <x:c r="K94" i="7"/>
  <x:c r="K96" i="7"/>
  <x:c r="J98" i="7"/>
  <x:c r="K99" i="7"/>
  <x:c r="J101" i="7"/>
  <x:c r="K102" i="7"/>
  <x:c r="K103" i="7"/>
  <x:c r="K104" i="7"/>
  <x:c r="K106" i="7"/>
  <x:c r="J108" i="7"/>
  <x:c r="K109" i="7"/>
  <x:c r="J111" i="7"/>
  <x:c r="K112" i="7"/>
  <x:c r="K113" i="7"/>
  <x:c r="K114" i="7"/>
  <x:c r="K116" i="7"/>
  <x:c r="J118" i="7"/>
  <x:c r="J119" i="7"/>
  <x:c r="K120" i="7"/>
  <x:c r="J122" i="7"/>
  <x:c r="K123" i="7"/>
  <x:c r="J125" i="7"/>
  <x:c r="K126" i="7"/>
  <x:c r="J128" i="7"/>
  <x:c r="K129" i="7"/>
  <x:c r="K130" i="7"/>
  <x:c r="K131" i="7"/>
  <x:c r="K133" i="7"/>
  <x:c r="J135" i="7"/>
  <x:c r="J136" i="7"/>
  <x:c r="K137" i="7"/>
  <x:c r="J139" i="7"/>
  <x:c r="J140" i="7"/>
  <x:c r="J141" i="7"/>
  <x:c r="J142" i="7"/>
  <x:c r="K143" i="7"/>
  <x:c r="J145" i="7"/>
  <x:c r="K146" i="7"/>
  <x:c r="K147" i="7"/>
  <x:c r="K148" i="7"/>
  <x:c r="K150" i="7"/>
  <x:c r="J152" i="7"/>
  <x:c r="J153" i="7"/>
  <x:c r="J154" i="7"/>
  <x:c r="K155" i="7"/>
  <x:c r="J157" i="7"/>
  <x:c r="K158" i="7"/>
  <x:c r="K159" i="7"/>
  <x:c r="K160" i="7"/>
  <x:c r="K162" i="7"/>
  <x:c r="J164" i="7"/>
  <x:c r="J165" i="7"/>
  <x:c r="K166" i="7"/>
  <x:c r="J168" i="7"/>
  <x:c r="K169" i="7"/>
  <x:c r="J171" i="7"/>
  <x:c r="K172" i="7"/>
  <x:c r="K173" i="7"/>
  <x:c r="K174" i="7"/>
  <x:c r="K176" i="7"/>
  <x:c r="J178" i="7"/>
  <x:c r="J179" i="7"/>
  <x:c r="K180" i="7"/>
  <x:c r="J182" i="7"/>
  <x:c r="K183" i="7"/>
  <x:c r="J185" i="7"/>
  <x:c r="K186" i="7"/>
  <x:c r="K187" i="7"/>
  <x:c r="K188" i="7"/>
  <x:c r="K190" i="7"/>
  <x:c r="J192" i="7"/>
  <x:c r="K193" i="7"/>
  <x:c r="K194" i="7"/>
  <x:c r="K195" i="7"/>
  <x:c r="K196" i="7"/>
  <x:c r="K198" i="7"/>
  <x:c r="J200" i="7"/>
  <x:c r="K201" i="7"/>
  <x:c r="K202" i="7"/>
  <x:c r="K203" i="7"/>
  <x:c r="K204" i="7"/>
  <x:c r="K206" i="7"/>
  <x:c r="J208" i="7"/>
  <x:c r="J209" i="7"/>
  <x:c r="K210" i="7"/>
  <x:c r="J212" i="7"/>
  <x:c r="K213" i="7"/>
  <x:c r="J215" i="7"/>
  <x:c r="K216" i="7"/>
  <x:c r="J218" i="7"/>
  <x:c r="K219" i="7"/>
  <x:c r="K220" i="7"/>
  <x:c r="K221" i="7"/>
  <x:c r="K223" i="7"/>
  <x:c r="J225" i="7"/>
  <x:c r="J226" i="7"/>
  <x:c r="K227" i="7"/>
  <x:c r="J229" i="7"/>
  <x:c r="K230" i="7"/>
  <x:c r="J232" i="7"/>
  <x:c r="K233" i="7"/>
  <x:c r="J235" i="7"/>
  <x:c r="K236" i="7"/>
  <x:c r="K237" i="7"/>
  <x:c r="K238" i="7"/>
  <x:c r="K240" i="7"/>
  <x:c r="J242" i="7"/>
  <x:c r="J243" i="7"/>
  <x:c r="K244" i="7"/>
  <x:c r="J246" i="7"/>
  <x:c r="J247" i="7"/>
  <x:c r="J248" i="7"/>
  <x:c r="J249" i="7"/>
  <x:c r="K250" i="7"/>
  <x:c r="J252" i="7"/>
  <x:c r="K253" i="7"/>
  <x:c r="K254" i="7"/>
  <x:c r="K255" i="7"/>
  <x:c r="K257" i="7"/>
  <x:c r="J259" i="7"/>
  <x:c r="J260" i="7"/>
  <x:c r="K261" i="7"/>
  <x:c r="J263" i="7"/>
  <x:c r="J264" i="7"/>
  <x:c r="J265" i="7"/>
  <x:c r="K266" i="7"/>
  <x:c r="J268" i="7"/>
  <x:c r="K269" i="7"/>
  <x:c r="K270" i="7"/>
  <x:c r="K271" i="7"/>
  <x:c r="K273" i="7"/>
  <x:c r="J275" i="7"/>
  <x:c r="J276" i="7"/>
  <x:c r="K277" i="7"/>
  <x:c r="J279" i="7"/>
  <x:c r="J280" i="7"/>
  <x:c r="J281" i="7"/>
  <x:c r="K282" i="7"/>
  <x:c r="J284" i="7"/>
  <x:c r="K285" i="7"/>
  <x:c r="K286" i="7"/>
  <x:c r="K287" i="7"/>
  <x:c r="K289" i="7"/>
  <x:c r="J291" i="7"/>
  <x:c r="J292" i="7"/>
  <x:c r="K293" i="7"/>
  <x:c r="J295" i="7"/>
  <x:c r="K296" i="7"/>
  <x:c r="J298" i="7"/>
  <x:c r="K299" i="7"/>
  <x:c r="K300" i="7"/>
  <x:c r="K301" i="7"/>
  <x:c r="K303" i="7"/>
  <x:c r="J305" i="7"/>
  <x:c r="J306" i="7"/>
  <x:c r="K307" i="7"/>
  <x:c r="J309" i="7"/>
  <x:c r="K310" i="7"/>
  <x:c r="J312" i="7"/>
  <x:c r="K313" i="7"/>
  <x:c r="K314" i="7"/>
  <x:c r="K315" i="7"/>
  <x:c r="K317" i="7"/>
  <x:c r="J319" i="7"/>
  <x:c r="J320" i="7"/>
  <x:c r="K321" i="7"/>
  <x:c r="J323" i="7"/>
  <x:c r="K324" i="7"/>
  <x:c r="J326" i="7"/>
  <x:c r="K327" i="7"/>
  <x:c r="K328" i="7"/>
  <x:c r="K329" i="7"/>
  <x:c r="K331" i="7"/>
  <x:c r="J333" i="7"/>
  <x:c r="J334" i="7"/>
  <x:c r="K335" i="7"/>
  <x:c r="J337" i="7"/>
  <x:c r="K338" i="7"/>
  <x:c r="J340" i="7"/>
  <x:c r="K341" i="7"/>
  <x:c r="K342" i="7"/>
  <x:c r="K343" i="7"/>
  <x:c r="K345" i="7"/>
  <x:c r="J347" i="7"/>
  <x:c r="J348" i="7"/>
  <x:c r="K349" i="7"/>
  <x:c r="J351" i="7"/>
  <x:c r="K352" i="7"/>
  <x:c r="J354" i="7"/>
  <x:c r="K355" i="7"/>
  <x:c r="K356" i="7"/>
  <x:c r="K357" i="7"/>
  <x:c r="K359" i="7"/>
  <x:c r="J361" i="7"/>
  <x:c r="J362" i="7"/>
  <x:c r="K363" i="7"/>
  <x:c r="J365" i="7"/>
  <x:c r="J366" i="7"/>
  <x:c r="J367" i="7"/>
  <x:c r="K368" i="7"/>
  <x:c r="J370" i="7"/>
  <x:c r="K371" i="7"/>
  <x:c r="K372" i="7"/>
  <x:c r="K373" i="7"/>
  <x:c r="K375" i="7"/>
  <x:c r="J377" i="7"/>
  <x:c r="J378" i="7"/>
  <x:c r="K379" i="7"/>
  <x:c r="J381" i="7"/>
  <x:c r="J382" i="7"/>
  <x:c r="J383" i="7"/>
  <x:c r="K384" i="7"/>
  <x:c r="J386" i="7"/>
  <x:c r="K387" i="7"/>
  <x:c r="K388" i="7"/>
  <x:c r="K389" i="7"/>
  <x:c r="K391" i="7"/>
  <x:c r="J393" i="7"/>
  <x:c r="J394" i="7"/>
  <x:c r="K395" i="7"/>
  <x:c r="J397" i="7"/>
  <x:c r="J398" i="7"/>
  <x:c r="K399" i="7"/>
  <x:c r="J401" i="7"/>
  <x:c r="K402" i="7"/>
  <x:c r="K403" i="7"/>
  <x:c r="K404" i="7"/>
  <x:c r="K406" i="7"/>
  <x:c r="J408" i="7"/>
  <x:c r="J409" i="7"/>
  <x:c r="K410" i="7"/>
  <x:c r="J412" i="7"/>
  <x:c r="J413" i="7"/>
  <x:c r="J414" i="7"/>
  <x:c r="J415" i="7"/>
  <x:c r="J416" i="7"/>
  <x:c r="K417" i="7"/>
  <x:c r="J419" i="7"/>
  <x:c r="K420" i="7"/>
  <x:c r="K421" i="7"/>
  <x:c r="K422" i="7"/>
  <x:c r="K424" i="7"/>
  <x:c r="J426" i="7"/>
  <x:c r="J427" i="7"/>
  <x:c r="K428" i="7"/>
  <x:c r="J430" i="7"/>
  <x:c r="J431" i="7"/>
  <x:c r="J432" i="7"/>
  <x:c r="J433" i="7"/>
  <x:c r="J434" i="7"/>
  <x:c r="J435" i="7"/>
  <x:c r="J436" i="7"/>
  <x:c r="J437" i="7"/>
  <x:c r="J438" i="7"/>
  <x:c r="J439" i="7"/>
  <x:c r="K440" i="7"/>
  <x:c r="J442" i="7"/>
  <x:c r="K443" i="7"/>
  <x:c r="K444" i="7"/>
  <x:c r="K445" i="7"/>
  <x:c r="K447" i="7"/>
  <x:c r="J449" i="7"/>
  <x:c r="J450" i="7"/>
  <x:c r="K451" i="7"/>
  <x:c r="J453" i="7"/>
  <x:c r="J454" i="7"/>
  <x:c r="K455" i="7"/>
  <x:c r="J457" i="7"/>
  <x:c r="K458" i="7"/>
  <x:c r="K459" i="7"/>
  <x:c r="K460" i="7"/>
  <x:c r="K462" i="7"/>
  <x:c r="J464" i="7"/>
  <x:c r="J465" i="7"/>
  <x:c r="K466" i="7"/>
  <x:c r="J468" i="7"/>
  <x:c r="K469" i="7"/>
  <x:c r="J471" i="7"/>
  <x:c r="K472" i="7"/>
  <x:c r="K473" i="7"/>
  <x:c r="K474" i="7"/>
  <x:c r="K476" i="7"/>
  <x:c r="J478" i="7"/>
  <x:c r="J479" i="7"/>
  <x:c r="K480" i="7"/>
  <x:c r="J482" i="7"/>
  <x:c r="J483" i="7"/>
  <x:c r="K484" i="7"/>
  <x:c r="J486" i="7"/>
  <x:c r="K487" i="7"/>
  <x:c r="K488" i="7"/>
  <x:c r="K489" i="7"/>
  <x:c r="K491" i="7"/>
  <x:c r="J493" i="7"/>
  <x:c r="J494" i="7"/>
  <x:c r="K495" i="7"/>
  <x:c r="J497" i="7"/>
  <x:c r="K498" i="7"/>
  <x:c r="J500" i="7"/>
  <x:c r="K501" i="7"/>
  <x:c r="K502" i="7"/>
  <x:c r="K503" i="7"/>
  <x:c r="K505" i="7"/>
  <x:c r="J507" i="7"/>
  <x:c r="J508" i="7"/>
  <x:c r="K509" i="7"/>
  <x:c r="J511" i="7"/>
  <x:c r="K512" i="7"/>
  <x:c r="J514" i="7"/>
  <x:c r="J515" i="7"/>
  <x:c r="K516" i="7"/>
  <x:c r="J518" i="7"/>
  <x:c r="K519" i="7"/>
  <x:c r="K520" i="7"/>
  <x:c r="K521" i="7"/>
  <x:c r="K523" i="7"/>
  <x:c r="J525" i="7"/>
  <x:c r="J526" i="7"/>
  <x:c r="K527" i="7"/>
  <x:c r="J529" i="7"/>
  <x:c r="J530" i="7"/>
  <x:c r="K531" i="7"/>
  <x:c r="J533" i="7"/>
  <x:c r="K534" i="7"/>
  <x:c r="K535" i="7"/>
  <x:c r="K536" i="7"/>
  <x:c r="K538" i="7"/>
  <x:c r="J540" i="7"/>
  <x:c r="J541" i="7"/>
  <x:c r="K542" i="7"/>
  <x:c r="J544" i="7"/>
  <x:c r="J545" i="7"/>
  <x:c r="J546" i="7"/>
  <x:c r="J547" i="7"/>
  <x:c r="K548" i="7"/>
  <x:c r="J550" i="7"/>
  <x:c r="K551" i="7"/>
  <x:c r="K552" i="7"/>
  <x:c r="K553" i="7"/>
  <x:c r="K555" i="7"/>
  <x:c r="J557" i="7"/>
  <x:c r="J558" i="7"/>
  <x:c r="K559" i="7"/>
  <x:c r="J561" i="7"/>
  <x:c r="J562" i="7"/>
  <x:c r="K563" i="7"/>
  <x:c r="J565" i="7"/>
  <x:c r="K566" i="7"/>
  <x:c r="K567" i="7"/>
  <x:c r="K568" i="7"/>
  <x:c r="K570" i="7"/>
  <x:c r="J572" i="7"/>
  <x:c r="J573" i="7"/>
  <x:c r="K574" i="7"/>
  <x:c r="J576" i="7"/>
  <x:c r="J577" i="7"/>
  <x:c r="K578" i="7"/>
  <x:c r="J580" i="7"/>
  <x:c r="K581" i="7"/>
  <x:c r="K582" i="7"/>
  <x:c r="K583" i="7"/>
  <x:c r="K585" i="7"/>
  <x:c r="J587" i="7"/>
  <x:c r="J588" i="7"/>
  <x:c r="K589" i="7"/>
  <x:c r="J591" i="7"/>
  <x:c r="J592" i="7"/>
  <x:c r="K593" i="7"/>
  <x:c r="J595" i="7"/>
  <x:c r="K596" i="7"/>
  <x:c r="K597" i="7"/>
  <x:c r="K598" i="7"/>
  <x:c r="K600" i="7"/>
  <x:c r="J602" i="7"/>
  <x:c r="K603" i="7"/>
  <x:c r="J605" i="7"/>
  <x:c r="K606" i="7"/>
  <x:c r="J608" i="7"/>
  <x:c r="K609" i="7"/>
  <x:c r="K610" i="7"/>
  <x:c r="K611" i="7"/>
  <x:c r="K613" i="7"/>
  <x:c r="J615" i="7"/>
  <x:c r="K616" i="7"/>
  <x:c r="J618" i="7"/>
  <x:c r="J619" i="7"/>
  <x:c r="K620" i="7"/>
  <x:c r="J622" i="7"/>
  <x:c r="K623" i="7"/>
  <x:c r="K624" i="7"/>
  <x:c r="K625" i="7"/>
  <x:c r="K627" i="7"/>
  <x:c r="J629" i="7"/>
  <x:c r="K630" i="7"/>
  <x:c r="J632" i="7"/>
  <x:c r="J633" i="7"/>
  <x:c r="K634" i="7"/>
  <x:c r="J636" i="7"/>
  <x:c r="K637" i="7"/>
  <x:c r="K638" i="7"/>
  <x:c r="K639" i="7"/>
  <x:c r="K641" i="7"/>
  <x:c r="J643" i="7"/>
  <x:c r="J644" i="7"/>
  <x:c r="K645" i="7"/>
  <x:c r="J647" i="7"/>
  <x:c r="J648" i="7"/>
  <x:c r="J649" i="7"/>
  <x:c r="J650" i="7"/>
  <x:c r="K651" i="7"/>
  <x:c r="J653" i="7"/>
  <x:c r="K654" i="7"/>
  <x:c r="K655" i="7"/>
  <x:c r="K656" i="7"/>
  <x:c r="K658" i="7"/>
  <x:c r="J660" i="7"/>
  <x:c r="J661" i="7"/>
  <x:c r="K662" i="7"/>
  <x:c r="J664" i="7"/>
  <x:c r="J665" i="7"/>
  <x:c r="J666" i="7"/>
  <x:c r="J667" i="7"/>
  <x:c r="K668" i="7"/>
  <x:c r="J670" i="7"/>
  <x:c r="K671" i="7"/>
  <x:c r="K672" i="7"/>
  <x:c r="K673" i="7"/>
  <x:c r="K675" i="7"/>
  <x:c r="J677" i="7"/>
  <x:c r="J678" i="7"/>
  <x:c r="K679" i="7"/>
  <x:c r="J681" i="7"/>
  <x:c r="J682" i="7"/>
  <x:c r="J683" i="7"/>
  <x:c r="J684" i="7"/>
  <x:c r="K685" i="7"/>
  <x:c r="J687" i="7"/>
  <x:c r="K688" i="7"/>
  <x:c r="K689" i="7"/>
  <x:c r="K690" i="7"/>
  <x:c r="K692" i="7"/>
  <x:c r="J694" i="7"/>
  <x:c r="K695" i="7"/>
  <x:c r="J697" i="7"/>
  <x:c r="J698" i="7"/>
  <x:c r="K699" i="7"/>
  <x:c r="K700" i="7"/>
  <x:c r="K701" i="7"/>
  <x:c r="K702" i="7"/>
  <x:c r="K704" i="7"/>
  <x:c r="J706" i="7"/>
  <x:c r="K707" i="7"/>
  <x:c r="J709" i="7"/>
  <x:c r="J710" i="7"/>
  <x:c r="K711" i="7"/>
  <x:c r="K712" i="7"/>
  <x:c r="K713" i="7"/>
  <x:c r="K714" i="7"/>
  <x:c r="K716" i="7"/>
  <x:c r="J718" i="7"/>
  <x:c r="K719" i="7"/>
  <x:c r="J721" i="7"/>
  <x:c r="J722" i="7"/>
  <x:c r="K723" i="7"/>
  <x:c r="K724" i="7"/>
  <x:c r="K725" i="7"/>
  <x:c r="K726" i="7"/>
  <x:c r="K728" i="7"/>
  <x:c r="J730" i="7"/>
  <x:c r="J731" i="7"/>
  <x:c r="K732" i="7"/>
  <x:c r="J734" i="7"/>
  <x:c r="J735" i="7"/>
  <x:c r="K736" i="7"/>
  <x:c r="J738" i="7"/>
  <x:c r="K739" i="7"/>
  <x:c r="K740" i="7"/>
  <x:c r="K741" i="7"/>
  <x:c r="K743" i="7"/>
  <x:c r="J745" i="7"/>
  <x:c r="J746" i="7"/>
  <x:c r="K747" i="7"/>
  <x:c r="J749" i="7"/>
  <x:c r="K750" i="7"/>
  <x:c r="J752" i="7"/>
  <x:c r="K753" i="7"/>
  <x:c r="K754" i="7"/>
  <x:c r="K755" i="7"/>
  <x:c r="K757" i="7"/>
  <x:c r="J759" i="7"/>
  <x:c r="J760" i="7"/>
  <x:c r="K761" i="7"/>
  <x:c r="J763" i="7"/>
  <x:c r="K764" i="7"/>
  <x:c r="J766" i="7"/>
  <x:c r="K767" i="7"/>
  <x:c r="K768" i="7"/>
  <x:c r="K769" i="7"/>
  <x:c r="K771" i="7"/>
  <x:c r="J773" i="7"/>
  <x:c r="J774" i="7"/>
  <x:c r="K775" i="7"/>
  <x:c r="J777" i="7"/>
  <x:c r="J778" i="7"/>
  <x:c r="J779" i="7"/>
  <x:c r="K780" i="7"/>
  <x:c r="J782" i="7"/>
  <x:c r="K783" i="7"/>
  <x:c r="K784" i="7"/>
  <x:c r="K785" i="7"/>
  <x:c r="K787" i="7"/>
  <x:c r="J789" i="7"/>
  <x:c r="J790" i="7"/>
  <x:c r="K791" i="7"/>
  <x:c r="J793" i="7"/>
  <x:c r="K794" i="7"/>
  <x:c r="J796" i="7"/>
  <x:c r="K797" i="7"/>
  <x:c r="K798" i="7"/>
  <x:c r="K799" i="7"/>
  <x:c r="K801" i="7"/>
  <x:c r="J803" i="7"/>
  <x:c r="J804" i="7"/>
  <x:c r="K805" i="7"/>
  <x:c r="J807" i="7"/>
  <x:c r="K808" i="7"/>
  <x:c r="J810" i="7"/>
  <x:c r="K811" i="7"/>
  <x:c r="K812" i="7"/>
  <x:c r="K813" i="7"/>
  <x:c r="K818" i="7"/>
  <x:c r="J820" i="7"/>
  <x:c r="J821" i="7"/>
  <x:c r="K822" i="7"/>
  <x:c r="J824" i="7"/>
  <x:c r="K825" i="7"/>
  <x:c r="K826" i="7"/>
  <x:c r="K827" i="7"/>
  <x:c r="K828" i="7"/>
  <x:c r="K830" i="7"/>
  <x:c r="K831" i="7"/>
  <x:c r="K832" i="7"/>
  <x:c r="K833" i="7"/>
  <x:c r="K838" i="7"/>
  <x:c r="J840" i="7"/>
  <x:c r="J841" i="7"/>
  <x:c r="K842" i="7"/>
  <x:c r="J844" i="7"/>
  <x:c r="J845" i="7"/>
  <x:c r="K846" i="7"/>
  <x:c r="J848" i="7"/>
  <x:c r="J849" i="7"/>
  <x:c r="J850" i="7"/>
  <x:c r="J851" i="7"/>
  <x:c r="J852" i="7"/>
  <x:c r="J853" i="7"/>
  <x:c r="J854" i="7"/>
  <x:c r="K855" i="7"/>
  <x:c r="J857" i="7"/>
  <x:c r="K858" i="7"/>
  <x:c r="J860" i="7"/>
  <x:c r="K861" i="7"/>
  <x:c r="K862" i="7"/>
  <x:c r="K863" i="7"/>
  <x:c r="K864" i="7"/>
  <x:c r="K866" i="7"/>
  <x:c r="J868" i="7"/>
  <x:c r="J869" i="7"/>
  <x:c r="J870" i="7"/>
  <x:c r="K871" i="7"/>
  <x:c r="K872" i="7"/>
  <x:c r="K873" i="7"/>
  <x:c r="G13" i="9"/>
  <x:c r="G14" i="9"/>
  <x:c r="G20" i="9"/>
  <x:c r="G21" i="9"/>
  <x:c r="G23" i="9"/>
  <x:c r="G24" i="9"/>
  <x:c r="G26" i="9"/>
  <x:c r="G27" i="9"/>
  <x:c r="G29" i="9"/>
  <x:c r="G30" i="9"/>
  <x:c r="G32" i="9"/>
  <x:c r="G33" i="9"/>
  <x:c r="G39" i="9"/>
  <x:c r="G41" i="9"/>
  <x:c r="G42" i="9"/>
  <x:c r="G43" i="9"/>
  <x:c r="G44" i="9"/>
  <x:c r="G45" i="9"/>
  <x:c r="G46" i="9"/>
  <x:c r="G47" i="9"/>
  <x:c r="G48" i="9"/>
  <x:c r="G49" i="9"/>
  <x:c r="G50" i="9"/>
  <x:c r="G51" i="9"/>
  <x:c r="G52" i="9"/>
  <x:c r="G53" i="9"/>
  <x:c r="G54" i="9"/>
  <x:c r="G55" i="9"/>
  <x:c r="G56" i="9"/>
  <x:c r="G57" i="9"/>
  <x:c r="G59" i="9"/>
  <x:c r="G60" i="9"/>
  <x:c r="G61" i="9"/>
  <x:c r="G62" i="9"/>
  <x:c r="G63" i="9"/>
  <x:c r="G64" i="9"/>
  <x:c r="G65" i="9"/>
  <x:c r="G66" i="9"/>
  <x:c r="G67" i="9"/>
  <x:c r="G68" i="9"/>
  <x:c r="G69" i="9"/>
  <x:c r="G70" i="9"/>
  <x:c r="G71" i="9"/>
  <x:c r="G72" i="9"/>
  <x:c r="G73" i="9"/>
  <x:c r="G74" i="9"/>
  <x:c r="G75" i="9"/>
  <x:c r="G76" i="9"/>
  <x:c r="G78" i="9"/>
  <x:c r="G80" i="9"/>
  <x:c r="G82" i="9"/>
  <x:c r="G84" i="9"/>
  <x:c r="G86" i="9"/>
  <x:c r="G88" i="9"/>
  <x:c r="G90" i="9"/>
  <x:c r="G91" i="9"/>
  <x:c r="G92" i="9"/>
  <x:c r="G93" i="9"/>
  <x:c r="G94" i="9"/>
  <x:c r="G95" i="9"/>
  <x:c r="G96" i="9"/>
  <x:c r="G98" i="9"/>
  <x:c r="G99" i="9"/>
  <x:c r="G100" i="9"/>
  <x:c r="G101" i="9"/>
  <x:c r="G102" i="9"/>
  <x:c r="G103" i="9"/>
  <x:c r="G104" i="9"/>
  <x:c r="G106" i="9"/>
  <x:c r="G108" i="9"/>
  <x:c r="G110" i="9"/>
  <x:c r="G112" i="9"/>
  <x:c r="G113" i="9"/>
  <x:c r="G114" i="9"/>
  <x:c r="G115" i="9"/>
  <x:c r="G116" i="9"/>
  <x:c r="G117" i="9"/>
  <x:c r="G118" i="9"/>
  <x:c r="G120" i="9"/>
  <x:c r="G121" i="9"/>
  <x:c r="G123" i="9"/>
  <x:c r="G125" i="9"/>
  <x:c r="G126" i="9"/>
  <x:c r="G127" i="9"/>
  <x:c r="G129" i="9"/>
  <x:c r="G130" i="9"/>
  <x:c r="G136" i="9"/>
  <x:c r="G137" i="9"/>
  <x:c r="G139" i="9"/>
  <x:c r="G140" i="9"/>
  <x:c r="G142" i="9"/>
  <x:c r="G143" i="9"/>
  <x:c r="G144" i="9"/>
  <x:c r="G150" i="9"/>
  <x:c r="G151" i="9"/>
  <x:c r="G157" i="9"/>
  <x:c r="G159" i="9"/>
  <x:c r="G160" i="9"/>
  <x:c r="G161" i="9"/>
  <x:c r="G162" i="9"/>
  <x:c r="G163" i="9"/>
  <x:c r="G164" i="9"/>
  <x:c r="G165" i="9"/>
  <x:c r="G166" i="9"/>
  <x:c r="G167" i="9"/>
  <x:c r="G168" i="9"/>
  <x:c r="G169" i="9"/>
  <x:c r="G170" i="9"/>
  <x:c r="G171" i="9"/>
  <x:c r="G172" i="9"/>
  <x:c r="G173" i="9"/>
  <x:c r="G174" i="9"/>
  <x:c r="G175" i="9"/>
  <x:c r="G176" i="9"/>
  <x:c r="G177" i="9"/>
  <x:c r="G178" i="9"/>
  <x:c r="G179" i="9"/>
  <x:c r="G180" i="9"/>
  <x:c r="G181" i="9"/>
  <x:c r="G182" i="9"/>
  <x:c r="G184" i="9"/>
  <x:c r="G185" i="9"/>
  <x:c r="G187" i="9"/>
  <x:c r="G189" i="9"/>
  <x:c r="G191" i="9"/>
  <x:c r="G193" i="9"/>
  <x:c r="G195" i="9"/>
  <x:c r="G197" i="9"/>
  <x:c r="G198" i="9"/>
  <x:c r="G199" i="9"/>
  <x:c r="G200" i="9"/>
  <x:c r="G201" i="9"/>
  <x:c r="G202" i="9"/>
  <x:c r="G203" i="9"/>
  <x:c r="G204" i="9"/>
  <x:c r="G205" i="9"/>
  <x:c r="G206" i="9"/>
  <x:c r="G207" i="9"/>
  <x:c r="G208" i="9"/>
  <x:c r="G209" i="9"/>
  <x:c r="G210" i="9"/>
  <x:c r="G211" i="9"/>
  <x:c r="G212" i="9"/>
  <x:c r="G213" i="9"/>
  <x:c r="G214" i="9"/>
  <x:c r="G215" i="9"/>
  <x:c r="G216" i="9"/>
  <x:c r="G217" i="9"/>
  <x:c r="G218" i="9"/>
  <x:c r="G219" i="9"/>
  <x:c r="G220" i="9"/>
  <x:c r="G222" i="9"/>
  <x:c r="G224" i="9"/>
  <x:c r="G225" i="9"/>
  <x:c r="G226" i="9"/>
  <x:c r="G227" i="9"/>
  <x:c r="G228" i="9"/>
  <x:c r="G229" i="9"/>
  <x:c r="G230" i="9"/>
  <x:c r="G231" i="9"/>
  <x:c r="G232" i="9"/>
  <x:c r="G233" i="9"/>
  <x:c r="G234" i="9"/>
  <x:c r="G235" i="9"/>
  <x:c r="G236" i="9"/>
  <x:c r="G237" i="9"/>
  <x:c r="G238" i="9"/>
  <x:c r="G239" i="9"/>
  <x:c r="G240" i="9"/>
  <x:c r="G241" i="9"/>
  <x:c r="G242" i="9"/>
  <x:c r="G243" i="9"/>
  <x:c r="G244" i="9"/>
  <x:c r="G245" i="9"/>
  <x:c r="G246" i="9"/>
  <x:c r="G247" i="9"/>
  <x:c r="G249" i="9"/>
  <x:c r="G250" i="9"/>
  <x:c r="G251" i="9"/>
  <x:c r="G252" i="9"/>
  <x:c r="G253" i="9"/>
  <x:c r="G254" i="9"/>
  <x:c r="G255" i="9"/>
  <x:c r="G256" i="9"/>
  <x:c r="G257" i="9"/>
  <x:c r="G258" i="9"/>
  <x:c r="G259" i="9"/>
  <x:c r="G260" i="9"/>
  <x:c r="G261" i="9"/>
  <x:c r="G262" i="9"/>
  <x:c r="G263" i="9"/>
  <x:c r="G264" i="9"/>
  <x:c r="G265" i="9"/>
  <x:c r="G266" i="9"/>
  <x:c r="G267" i="9"/>
  <x:c r="G268" i="9"/>
  <x:c r="G269" i="9"/>
  <x:c r="G270" i="9"/>
  <x:c r="G271" i="9"/>
  <x:c r="G272" i="9"/>
  <x:c r="G274" i="9"/>
  <x:c r="G275" i="9"/>
  <x:c r="G277" i="9"/>
  <x:c r="G279" i="9"/>
  <x:c r="G281" i="9"/>
  <x:c r="G282" i="9"/>
  <x:c r="G283" i="9"/>
  <x:c r="G284" i="9"/>
  <x:c r="G285" i="9"/>
  <x:c r="G286" i="9"/>
  <x:c r="G287" i="9"/>
  <x:c r="G288" i="9"/>
  <x:c r="G289" i="9"/>
  <x:c r="G290" i="9"/>
  <x:c r="G291" i="9"/>
  <x:c r="G292" i="9"/>
  <x:c r="G293" i="9"/>
  <x:c r="G294" i="9"/>
  <x:c r="G295" i="9"/>
  <x:c r="G296" i="9"/>
  <x:c r="G297" i="9"/>
  <x:c r="G298" i="9"/>
  <x:c r="G299" i="9"/>
  <x:c r="G300" i="9"/>
  <x:c r="G301" i="9"/>
  <x:c r="G302" i="9"/>
  <x:c r="G303" i="9"/>
  <x:c r="G304" i="9"/>
  <x:c r="G306" i="9"/>
  <x:c r="G307" i="9"/>
  <x:c r="G308" i="9"/>
  <x:c r="G309" i="9"/>
  <x:c r="G310" i="9"/>
  <x:c r="G311" i="9"/>
  <x:c r="G312" i="9"/>
  <x:c r="G313" i="9"/>
  <x:c r="G314" i="9"/>
  <x:c r="G315" i="9"/>
  <x:c r="G316" i="9"/>
  <x:c r="G317" i="9"/>
  <x:c r="G318" i="9"/>
  <x:c r="G319" i="9"/>
  <x:c r="G320" i="9"/>
  <x:c r="G321" i="9"/>
  <x:c r="G322" i="9"/>
  <x:c r="G323" i="9"/>
  <x:c r="G324" i="9"/>
  <x:c r="G325" i="9"/>
  <x:c r="G326" i="9"/>
  <x:c r="G327" i="9"/>
  <x:c r="G328" i="9"/>
  <x:c r="G329" i="9"/>
  <x:c r="G331" i="9"/>
  <x:c r="G332" i="9"/>
  <x:c r="G334" i="9"/>
  <x:c r="G336" i="9"/>
  <x:c r="G338" i="9"/>
  <x:c r="G339" i="9"/>
  <x:c r="G340" i="9"/>
  <x:c r="G341" i="9"/>
  <x:c r="G342" i="9"/>
  <x:c r="G343" i="9"/>
  <x:c r="G344" i="9"/>
  <x:c r="G345" i="9"/>
  <x:c r="G346" i="9"/>
  <x:c r="G347" i="9"/>
  <x:c r="G348" i="9"/>
  <x:c r="G349" i="9"/>
  <x:c r="G350" i="9"/>
  <x:c r="G351" i="9"/>
  <x:c r="G352" i="9"/>
  <x:c r="G353" i="9"/>
  <x:c r="G354" i="9"/>
  <x:c r="G355" i="9"/>
  <x:c r="G356" i="9"/>
  <x:c r="G357" i="9"/>
  <x:c r="G358" i="9"/>
  <x:c r="G359" i="9"/>
  <x:c r="G360" i="9"/>
  <x:c r="G361" i="9"/>
  <x:c r="G363" i="9"/>
  <x:c r="G364" i="9"/>
  <x:c r="G366" i="9"/>
  <x:c r="G368" i="9"/>
  <x:c r="G370" i="9"/>
  <x:c r="G372" i="9"/>
  <x:c r="G374" i="9"/>
  <x:c r="G376" i="9"/>
  <x:c r="G377" i="9"/>
  <x:c r="G378" i="9"/>
  <x:c r="G379" i="9"/>
  <x:c r="G380" i="9"/>
  <x:c r="G381" i="9"/>
  <x:c r="G382" i="9"/>
  <x:c r="G383" i="9"/>
  <x:c r="G384" i="9"/>
  <x:c r="G385" i="9"/>
  <x:c r="G386" i="9"/>
  <x:c r="G387" i="9"/>
  <x:c r="G388" i="9"/>
  <x:c r="G389" i="9"/>
  <x:c r="G390" i="9"/>
  <x:c r="G391" i="9"/>
  <x:c r="G392" i="9"/>
  <x:c r="G393" i="9"/>
  <x:c r="G394" i="9"/>
  <x:c r="G395" i="9"/>
  <x:c r="G396" i="9"/>
  <x:c r="G397" i="9"/>
  <x:c r="G398" i="9"/>
  <x:c r="G399" i="9"/>
  <x:c r="G401" i="9"/>
  <x:c r="G403" i="9"/>
  <x:c r="G404" i="9"/>
  <x:c r="G405" i="9"/>
  <x:c r="G407" i="9"/>
  <x:c r="G408" i="9"/>
  <x:c r="G409" i="9"/>
  <x:c r="G410" i="9"/>
  <x:c r="G412" i="9"/>
  <x:c r="G413" i="9"/>
  <x:c r="G414" i="9"/>
  <x:c r="G416" i="9"/>
  <x:c r="G417" i="9"/>
  <x:c r="G418" i="9"/>
  <x:c r="G420" i="9"/>
  <x:c r="G422" i="9"/>
  <x:c r="G423" i="9"/>
  <x:c r="G425" i="9"/>
  <x:c r="G426" i="9"/>
  <x:c r="G428" i="9"/>
  <x:c r="G430" i="9"/>
  <x:c r="G432" i="9"/>
  <x:c r="G434" i="9"/>
  <x:c r="G436" i="9"/>
  <x:c r="G437" i="9"/>
  <x:c r="G438" i="9"/>
  <x:c r="G439" i="9"/>
  <x:c r="G440" i="9"/>
  <x:c r="G441" i="9"/>
  <x:c r="G442" i="9"/>
  <x:c r="G443" i="9"/>
  <x:c r="G444" i="9"/>
  <x:c r="G445" i="9"/>
  <x:c r="G446" i="9"/>
  <x:c r="G447" i="9"/>
  <x:c r="G448" i="9"/>
  <x:c r="G449" i="9"/>
  <x:c r="G450" i="9"/>
  <x:c r="G451" i="9"/>
  <x:c r="G452" i="9"/>
  <x:c r="G453" i="9"/>
  <x:c r="G454" i="9"/>
  <x:c r="G455" i="9"/>
  <x:c r="G456" i="9"/>
  <x:c r="G457" i="9"/>
  <x:c r="G458" i="9"/>
  <x:c r="G460" i="9"/>
  <x:c r="G461" i="9"/>
  <x:c r="G462" i="9"/>
  <x:c r="G463" i="9"/>
  <x:c r="G464" i="9"/>
  <x:c r="G465" i="9"/>
  <x:c r="G466" i="9"/>
  <x:c r="G467" i="9"/>
  <x:c r="G468" i="9"/>
  <x:c r="G469" i="9"/>
  <x:c r="G470" i="9"/>
  <x:c r="G471" i="9"/>
  <x:c r="G472" i="9"/>
  <x:c r="G473" i="9"/>
  <x:c r="G474" i="9"/>
  <x:c r="G475" i="9"/>
  <x:c r="G476" i="9"/>
  <x:c r="G477" i="9"/>
  <x:c r="G478" i="9"/>
  <x:c r="G479" i="9"/>
  <x:c r="G480" i="9"/>
  <x:c r="G481" i="9"/>
  <x:c r="G482" i="9"/>
  <x:c r="G484" i="9"/>
  <x:c r="G486" i="9"/>
  <x:c r="G487" i="9"/>
  <x:c r="G489" i="9"/>
  <x:c r="G491" i="9"/>
  <x:c r="G493" i="9"/>
  <x:c r="G495" i="9"/>
  <x:c r="G496" i="9"/>
  <x:c r="G498" i="9"/>
  <x:c r="G500" i="9"/>
  <x:c r="G501" i="9"/>
  <x:c r="G503" i="9"/>
  <x:c r="G504" i="9"/>
  <x:c r="G506" i="9"/>
  <x:c r="G507" i="9"/>
  <x:c r="G509" i="9"/>
  <x:c r="G510" i="9"/>
  <x:c r="G512" i="9"/>
  <x:c r="G514" i="9"/>
  <x:c r="G516" i="9"/>
  <x:c r="G518" i="9"/>
  <x:c r="G519" i="9"/>
  <x:c r="G521" i="9"/>
  <x:c r="G523" i="9"/>
  <x:c r="G525" i="9"/>
  <x:c r="G527" i="9"/>
  <x:c r="G529" i="9"/>
  <x:c r="G531" i="9"/>
  <x:c r="G533" i="9"/>
  <x:c r="G535" i="9"/>
  <x:c r="G537" i="9"/>
  <x:c r="G539" i="9"/>
  <x:c r="G541" i="9"/>
  <x:c r="G543" i="9"/>
  <x:c r="G545" i="9"/>
  <x:c r="G546" i="9"/>
  <x:c r="G548" i="9"/>
  <x:c r="G549" i="9"/>
  <x:c r="G550" i="9"/>
  <x:c r="G556" i="9"/>
  <x:c r="G557" i="9"/>
  <x:c r="G559" i="9"/>
  <x:c r="G560" i="9"/>
  <x:c r="G562" i="9"/>
  <x:c r="G563" i="9"/>
  <x:c r="G565" i="9"/>
  <x:c r="G566" i="9"/>
  <x:c r="G568" i="9"/>
  <x:c r="G569" i="9"/>
  <x:c r="G571" i="9"/>
  <x:c r="G573" i="9"/>
  <x:c r="G575" i="9"/>
  <x:c r="G577" i="9"/>
  <x:c r="G579" i="9"/>
  <x:c r="G582" i="9"/>
  <x:c r="G584" i="9"/>
  <x:c r="G587" i="9"/>
  <x:c r="G593" i="9"/>
  <x:c r="G595" i="9"/>
  <x:c r="G597" i="9"/>
  <x:c r="G599" i="9"/>
  <x:c r="G600" i="9"/>
  <x:c r="G602" i="9"/>
  <x:c r="G604" i="9"/>
  <x:c r="G605" i="9"/>
  <x:c r="G607" i="9"/>
  <x:c r="G609" i="9"/>
  <x:c r="G610" i="9"/>
  <x:c r="G616" i="9"/>
  <x:c r="G619" i="9"/>
  <x:c r="G621" i="9"/>
  <x:c r="G623" i="9"/>
  <x:c r="G626" i="9"/>
  <x:c r="G628" i="9"/>
  <x:c r="G630" i="9"/>
  <x:c r="G632" i="9"/>
  <x:c r="G633" i="9"/>
  <x:c r="G635" i="9"/>
  <x:c r="G636" i="9"/>
  <x:c r="G638" i="9"/>
  <x:c r="G639" i="9"/>
  <x:c r="G646" i="9"/>
  <x:c r="G647" i="9"/>
  <x:c r="G648" i="9"/>
  <x:c r="G650" i="9"/>
  <x:c r="G651" i="9"/>
  <x:c r="G652" i="9"/>
  <x:c r="G654" i="9"/>
  <x:c r="G655" i="9"/>
  <x:c r="G656" i="9"/>
  <x:c r="G658" i="9"/>
  <x:c r="G659" i="9"/>
  <x:c r="G660" i="9"/>
  <x:c r="G662" i="9"/>
  <x:c r="G663" i="9"/>
  <x:c r="G665" i="9"/>
  <x:c r="G666" i="9"/>
  <x:c r="G673" i="9"/>
  <x:c r="G674" i="9"/>
  <x:c r="G680" i="9"/>
  <x:c r="G681" i="9"/>
  <x:c r="G683" i="9"/>
  <x:c r="G684" i="9"/>
  <x:c r="G690" i="9"/>
  <x:c r="G691" i="9"/>
  <x:c r="G696" i="9"/>
  <x:c r="G697" i="9"/>
  <x:c r="G702" i="9"/>
  <x:c r="G703" i="9"/>
</x:calcChain>
</file>

<file path=xl/sharedStrings.xml><?xml version="1.0" encoding="utf-8"?>
<x:sst xmlns:x="http://schemas.openxmlformats.org/spreadsheetml/2006/main" count="834" uniqueCount="834">
  <x:si>
    <x:t>REFORMA I REHABILITACIÓ DE L’EDIFICI, INSTAL.LACIONS I RECINTE DE MERCAVALLÉS</x:t>
  </x:si>
  <x:si>
    <x:t>FASE 1. SUBSTITUCIÓ DE LA COBERTA</x:t>
  </x:si>
  <x:si>
    <x:t>CONSELL COMARCAL DEL VALLÈS OCCIDENTAL</x:t>
  </x:si>
  <x:si>
    <x:t>1258MV</x:t>
  </x:si>
  <x:si>
    <x:t>PRESSUPOST</x:t>
  </x:si>
  <x:si>
    <x:t>Preu</x:t>
  </x:si>
  <x:si>
    <x:t>Amidament</x:t>
  </x:si>
  <x:si>
    <x:t>Import</x:t>
  </x:si>
  <x:si>
    <x:t>Obra</x:t>
  </x:si>
  <x:si>
    <x:t>01</x:t>
  </x:si>
  <x:si>
    <x:t>1258MV MERCAVALLES</x:t>
  </x:si>
  <x:si>
    <x:t>Subobra</x:t>
  </x:si>
  <x:si>
    <x:t>00</x:t>
  </x:si>
  <x:si>
    <x:t>NOTA INFORMATIVA</x:t>
  </x:si>
  <x:si>
    <x:t>01.00</x:t>
  </x:si>
  <x:si>
    <x:t>PZ01-ZNMV</x:t>
  </x:si>
  <x:si>
    <x:t>u</x:t>
  </x:si>
  <x:si>
    <x:t>Queden contemplats, en les despeses indirectes aplicades al pressupost per valor d'un 13%, tots els mitjans auxiliars de, seguretat, transport i d'elevació necessaris per a realització dels treballs, tant pel muntatge com pel desmuntatge d'elements, tenint en compte que es realitzaran amb la nau en ús, així com la gestió de compatibilitats amb els usuaris de la nau, implicant possibles muntatges i desmuntatges dels mitjans auxiliars per a moviment dins de la nau o per incompatibilitat per a poder dur a terme l'ús habitual de la nau en l'horari comercial mentre es realitzen els treballs de reforma.
S'inclou també, el muntatje i desmuntatge de proteccions per a la realització dels treballs amb la nau en ús, amb col·locació de plàstics de protecció i parament de fusta ajustada 'in situ', suportada per taulers, taulons i llates, amb vels de polietilè i reblert de poliuretà i tot allò necessai per a la correcta protecció dels espais durent la realització del treballs per tal de no malmetre o interferir en lús de la nau, inclòs desmuntatge i neteja posterior, així com el muntatge i desmuntatge de proteccions de parades durant el desmuntatge del fals sostre.
Inclou el muntatge i desmuntatge d'apuntalament per al suport del fals sostre existent amb puntals metàl·lics telescòpics, de les característiques adients a les càrregues a suportar, amb taulons de recolzament en caps i bases, i col·locació de taulers de fusta sobre taulons i llates per tal que el fals sostre sigui trepitjable a les zones on no s'enderroca el fals sostre (altell Comerco i Bar), així com el subministrament i muntatge de perfils laminats com a subestructura de suport necessaris.
Queda inclosa també la neteja diària de l'espai en la finalització de la jornada de treball per tal que la nau reprengui el seu ús en l'horari comercial, així com la neteja final de l'obra.
No s'acceptaran noves partides ni increments del pressupost en base a mitjans auxiliars o despeses auxiliars.</x:t>
  </x:si>
  <x:si>
    <x:t>TOTAL</x:t>
  </x:si>
  <x:si>
    <x:t>COBERTA CONSTRUCTIVA</x:t>
  </x:si>
  <x:si>
    <x:t>Capítol</x:t>
  </x:si>
  <x:si>
    <x:t>TREBALLS PREVIS</x:t>
  </x:si>
  <x:si>
    <x:t>01.01.01</x:t>
  </x:si>
  <x:si>
    <x:t>P655-8K9B</x:t>
  </x:si>
  <x:si>
    <x:t>m2</x:t>
  </x:si>
  <x:si>
    <x:t>Envà de plaques de guix laminat amb aïllament de plaques semirígides de llana de vidre format per estructura senzilla normal amb perfileria de planxa d'acer galvanitzat, amb un gruix total de l'envà de 98 mm, muntants cada 400 mm de 48 mm d'amplària i canals de 48 mm d'amplària, 2 plaques tipus estàndard (A) a cada cara de 12,5 mm de gruix cada una, fixades mecànicament i aïllament de plaques de llana mineral de vidre de resistència tèrmica &gt;= 1,143 m2·K/W
Criteri d'amidament: m2 de superfície amidada segons les especificacions de la DT.
Amb deducció de la superfície corresponent a obertures, d'acord amb els criteris següents:
Obertures &lt;= 2 m2: No es dedueixen
Obertures &gt; 2 m2 i &lt;= 4 m2: Es dedueixen el 50%
Obertures &gt; 4 m2: Es dedueixen el 100%
Aquests criteris inclouen la col·locació dels elements que configuren l'obertura, com és ara bastiments, excepte en el cas de forats de més de 4,00 m2 en què aquesta col·locació es compta a part.</x:t>
  </x:si>
  <x:si>
    <x:t>D655-8K9B</x:t>
  </x:si>
  <x:si>
    <x:t>Demolició d'envà de plaques de guix laminat (dues plaques per cara) instal·lades sobre una estructura simple, amb mitjans manuals, sense afectar a l'estabilitat dels elements constructius contigus, i càrrega manual sobre camió o contenidor. El preu inclou el desmuntatge previ de les fulles de la fusteria.</x:t>
  </x:si>
  <x:si>
    <x:t>P21GT-ZDME</x:t>
  </x:si>
  <x:si>
    <x:t>Desmuntatge d'equips exteriors existents, de ventilació i/o climatització de les parades, així com bancades, estructures de suport o altres elements associats. Inclòs tràfec, càrrega i transport de restes a un abocador i/o gestor de residus autoritzat.
La partida inclou posterior recol·locació, instal·lació i/o reposició dels elements que no estiguin obsolets, perquè puguin continuar donant servei.</x:t>
  </x:si>
  <x:si>
    <x:t>P21GT-ZVP2</x:t>
  </x:si>
  <x:si>
    <x:t xml:space="preserve">Conjunt de treballs per a execució d'instal·lació provisional de ventilació per a mantenir activitat de l'espai de bar i dels banys de les oficines, durant l'obra. Inclosos tots els elements necessaris per al seu correcte muntatge i funcionament, així com ajudes de paleteria i serralleria, mitjans auxiliars, etc.
Inclòs també desmuntatge de la instal·lació i restitució dels elements afectats, una vegada posada en funcionament la instal·lació de ventilació definitiva, així com tràfec, càrrega i transport de restes a un abocador i/o gestor de residus autoritzat. </x:t>
  </x:si>
  <x:si>
    <x:t>P21GT-ZVP8</x:t>
  </x:si>
  <x:si>
    <x:t>Adaptació del traçat de mànega elèctrica existent, situada sobre les cobertes dels molls de càrrega, des de l'extrem nord-est (parada 60) fins a la caseta elèctrica de la zona central, desplaçant i reconduint per façana, de manera que s'alliberi l'àmbit d'actuació de coberta i es puguin executar els treballs previstos en projecte.
Inclosos treballs necessaris de fixació i protecció de la mànega, de manera que no pugui veure's afectada per l'execució de les obres, ni per l'activitat pròpia de l'edifici.</x:t>
  </x:si>
  <x:si>
    <x:t>02</x:t>
  </x:si>
  <x:si>
    <x:t>ENDERROCS</x:t>
  </x:si>
  <x:si>
    <x:t>01.01.02</x:t>
  </x:si>
  <x:si>
    <x:t>P214K-HJD6</x:t>
  </x:si>
  <x:si>
    <x:t>CoE 01 - Enderroc complet de coberta inclinada de plaques de fibrociment de superfície &gt;= 100 m2 fixades mecànicament amb mitjans manuals, reg de la coberta amb líquid fixador de les fibres d'amiant i empaquetat amb làmina de 100 µm (400 galgues), càrrega sobre camió o contenidor. Inclou la retirada de caraners, limits i elements constructius de fibrociment existents en la coberta.
Criteri d'amidament: m3 de volum realment enderrocat, amidat com a diferència entre els perfils de l'edifici aixecats abans de començar l'enderroc i els aixecats al finalitzar l'enderroc, aprovats per la DF.
m2 de superfície realment executat d'acord amb les indicacions de la DT.
m de llargària realment desmuntada o enderrocada, segons les especificacions de la DT.</x:t>
  </x:si>
  <x:si>
    <x:t>P214Q-4RR0</x:t>
  </x:si>
  <x:si>
    <x:t>CoE 01.2 - Arrencada de plaques de policarbonat amb mitjans manuals i càrrega manual de runa sobre camió o contenidor
Criteri d'amidament: m3 de volum realment enderrocat, amidat com a diferència entre els perfils de l'edifici aixecats abans de començar l'enderroc i els aixecats al finalitzar l'enderroc, aprovats per la DF.
m2 de superfície realment executat d'acord amb les indicacions de la DT.
Unitat de quantitat arrencada, d'acord amb les indicacions de la DT.
m de llargària realment desmuntada o enderrocada, segons les especificacions de la DT.</x:t>
  </x:si>
  <x:si>
    <x:t>P214Q-4RPY</x:t>
  </x:si>
  <x:si>
    <x:t>m</x:t>
  </x:si>
  <x:si>
    <x:t>Arrencada d'aiguafons amb mitjans manuals i càrrega manual de runa sobre camió o contenidor
Criteri d'amidament: m3 de volum realment enderrocat, amidat com a diferència entre els perfils de l'edifici aixecats abans de començar l'enderroc i els aixecats al finalitzar l'enderroc, aprovats per la DF.
m2 de superfície realment executat d'acord amb les indicacions de la DT.
Unitat de quantitat arrencada, d'acord amb les indicacions de la DT.
m de llargària realment desmuntada o enderrocada, segons les especificacions de la DT.</x:t>
  </x:si>
  <x:si>
    <x:t>P21G1-Z8Z7</x:t>
  </x:si>
  <x:si>
    <x:t>Desmuntatge de baixant, clavegueró o tub de ventilació de fibrociment amb contingut d'amiant de diàmetre fins a 160 mm, amb sistema de bossa amb guants de polietilè amb mitjans manuals, reg del tub amb líquid fixador de les fibres d'amiant, empaquetat i càrrega sobre camió o contenidor corresponent.</x:t>
  </x:si>
  <x:si>
    <x:t>P21GT-I6UR</x:t>
  </x:si>
  <x:si>
    <x:t>Desmuntatge i modificació del recorregut de tubs i accessoris d'instal·lació de gas superficial, amb mitjans manuals i càrrega manual sobre camió o contenidor, amb col.locació de tub nou (valorat en corresponent capítol d'instal·lacions).</x:t>
  </x:si>
  <x:si>
    <x:t>P214I-AKZL</x:t>
  </x:si>
  <x:si>
    <x:t>Enderroc de cel ras i instal·lacions existents a l'interior, amb mitjans manuals i càrrega manual sobre camió o contenidor.</x:t>
  </x:si>
  <x:si>
    <x:t>03A</x:t>
  </x:si>
  <x:si>
    <x:t>ESTRUCTURA PASSAREL·LA</x:t>
  </x:si>
  <x:si>
    <x:t>01.01.03A</x:t>
  </x:si>
  <x:si>
    <x:t>P448-44H5</x:t>
  </x:si>
  <x:si>
    <x:t>kg</x:t>
  </x:si>
  <x:si>
    <x:t>Acer S275JR segons UNE-EN 10025-2, per a encavallades formades per peça composta, en perfils laminats en calent sèrie IPN, IPE, HEB, HEA, HEM i UPN, treballat a taller i amb una capa d'imprimació antioxidant, col·locat a l'obra amb soldadura i cargols</x:t>
  </x:si>
  <x:si>
    <x:t>EAS006C0R</x:t>
  </x:si>
  <x:si>
    <x:t>Placa d'ancoratge d'acer UNE-EN 10025 S275JR en perfil pla, amb trepant central, de 250x200 mm i gruix 10 mm, i muntatge sobre 4 perns d'acer corrugat UNE-EN 10080 B 400 S de 12 mm de diàmetre i 15 cm de longitud total, embotits al formigó fresc, i cargolats amb volanderes, rosca i contrafemella una vegada endurit el formigó del fonament. Inclús morter d'autoanivellació expansiu per a reblert de l'espai resultant entre el formigó endurit i la placa i protecció anticorrosiva aplicada a les rosques i extrems dels perns. (EAS006bb)</x:t>
  </x:si>
  <x:si>
    <x:t>FEA021</x:t>
  </x:si>
  <x:si>
    <x:t>Cèrcol horitzontal de 20 cm d'espessor, de blocs en ´´U´´ de formigó, llisos, color gris, 40x20x20 cm, resistència normalitzada R10 (10 N/mm²), per revestir, rebudes amb morter de ciment industrial, color gris, M-7,5, subministrat a granel; amb reforç de formigó de replè, HA-25/B/12/XC2, preparat en obra, abocament amb mitjans manuals, i acer UNE-EN 10080 B 500 S, quantia 4,3 kg/m; per a mur de càrrega de fàbrica armada. Inclús filferro de lligar i separadors.</x:t>
  </x:si>
  <x:si>
    <x:t>03B</x:t>
  </x:si>
  <x:si>
    <x:t>ESTRUCTURA LLUERNARIS</x:t>
  </x:si>
  <x:si>
    <x:t>01.01.03B</x:t>
  </x:si>
  <x:si>
    <x:t>P448-44HBWR</x:t>
  </x:si>
  <x:si>
    <x:t>Acer S275JR segons UNE-EN 10025-2, per a encavallades formades per peça composta, en perfils laminats en calent sèrie L, LD, T, rodó, quadrat, rectangular i planxa, treballat a taller i amb una capa d'imprimació antioxidant, col·locat a l'obra amb soldadura i cargols. Inclòs fixació mecànica amb ganxo. (P448-44HBb)</x:t>
  </x:si>
  <x:si>
    <x:t>04</x:t>
  </x:si>
  <x:si>
    <x:t>COBERTA</x:t>
  </x:si>
  <x:si>
    <x:t>01.01.04</x:t>
  </x:si>
  <x:si>
    <x:t>P540-DUZP</x:t>
  </x:si>
  <x:si>
    <x:t>Co 01/02 - Coberta Deck amb perfil grecat de planxa d'acer galvanitzada i prelacada amb poliester25 micres, perforada R3 T6, amb greques cada 172 mm, de 44 mm d'alçària i 0,7 mm de gruix, amb una inèrcia i una massa superficial [null]/m2, acabat llis de color estàndard, segons la norma UNE-EN 14782, aïllament amb placa rígida de llana mineral de roca (MW), de densitat 66 a 85 kg/m3, de 50 mm de gruix, amb una conductivitat tèrmica &lt;= 0.036 W/(m·K) i resistència tèrmica &gt;= 1,389 m2·K/W, amb revestiment de vel negre, perfil grecat i aïllament col·locats amb fixacions mecàniques</x:t>
  </x:si>
  <x:si>
    <x:t>P7C45-5OZT</x:t>
  </x:si>
  <x:si>
    <x:t>Co 01 - Aïllament amb placa rígida de llana mineral de roca (MW), de densitat 126 a 160 kg/m3, de 50 mm de gruix, amb una conductivitat tèrmica &lt;= 0.037 W/(m·K) i resistència tèrmica &gt;= 1,351 m2·K/W, col·locada amb fixacions mecàniques
Criteri d'amidament: m2 de superfície amidada segons les especificacions de la DT.
Amb deducció de la superfície corresponent a obertures, d'acord amb els criteris següents:
Obertures &lt;= 1 m2:  No es dedueixen
Obertures &gt; 1 m2:  Es dedueix el 100%</x:t>
  </x:si>
  <x:si>
    <x:t>P7A3-5QH6</x:t>
  </x:si>
  <x:si>
    <x:t>Co 01 - Barrera de vapor/estanquitat amb vel de polietilè de 100 µm i 96 g/m2, col·locada no adherida
Criteri d'amidament: m2 de superficie mesurada d'acord amb les especificacions de la DT.
Amb deducció de la superfície corresponent de forats, d'acord amb els criteris següents:
Forats &lt;= 1 m2:  Es dedueix
Forats &gt; 1 m2:  Es dedueix el 100%
Aquests criteris inclouen les pèrdues de material corresponents a retalls i solapaments.</x:t>
  </x:si>
  <x:si>
    <x:t>P774-6Q9D</x:t>
  </x:si>
  <x:si>
    <x:t>Co 01/02 - Impermeabilització amb una membrana impermeabilitzant sintètica obtinguda per coextrusió d'un aliatge de poliolefines elastomeritzades, SINTOFOIL RG de Rubber o Similar, a base de polipropilènica (TPO/FPA), resistent als raigs ultraviolats, estabilitzada dimensionalment per una armadura de fibra de vidre. Gruix de 1.80 mm.
Criteri d'amidament: m2 de superfície amidada segons les especificacions de la DT.
Amb deducció de la superfície corresponent a obertures, d'acord amb els criteris següents:
Obertures &lt;= 1 m2:  No es dedueixen
Obertures &gt; 1 m2:  Es dedueix el 100%
En aquest criteri de deducció de forats s'inclou l'acabament específic dels acords amb els paraments o elements verticals que conformen el forat, utilitzant, si cal, materials diferents d'aquells que normalment conformen la unitat</x:t>
  </x:si>
  <x:si>
    <x:t>P5ZJ2-HOAD</x:t>
  </x:si>
  <x:si>
    <x:t>Remat de planxa d'acer plegada amb acabat galvanitzat, d'1,5 mm de gruix, 100 cm de desenvolupament, com a màxim, amb 5 plecs, per a canaló exterior, col·locat amb fixacions mecàniques, i segellat</x:t>
  </x:si>
  <x:si>
    <x:t>P54C-WHLS</x:t>
  </x:si>
  <x:si>
    <x:t>Trobada lateral de vessant amb parament vertical per a coberta inclinada amb una pendent major del 10%, amb xapa plegada d'acer galvanitzat, de 1,0 mm d'espessor, 40 cm de desenvolupament i 2 plecs, amb junt d'estanquitat. Inclús accessoris de fixació de les peces a les plaques i massilla de base neutra monocomponent, per closa de juntes.</x:t>
  </x:si>
  <x:si>
    <x:t>P8JC-I5DC</x:t>
  </x:si>
  <x:si>
    <x:t>Remat de planxa d'acer plegada amb acabat galvanitzat i prelacat, d'1 mm de gruix, 40 cm de desenvolupament, com a màxim, amb 4 plecs, per a coronament, col·locat amb fixacions mecàniques</x:t>
  </x:si>
  <x:si>
    <x:t>PGE6-HK4I</x:t>
  </x:si>
  <x:si>
    <x:t>Instal·lació de sistema ELIO d'ACEROID o similar a base de perfileria de polipropilè amb ànima reforçada soldada a la làmina sintètica amb aire calent de manera contínua i automàtica en el sentit del pendent, per suport de moduls fotovoltaics en coberta inclinada.</x:t>
  </x:si>
  <x:si>
    <x:t>P54C-WHKA</x:t>
  </x:si>
  <x:si>
    <x:t>Remat per aiguafons de coberta inclinada amb una pendent major del 10%, amb xapa plegada d'acer galvanitzat prelacat, de 1,0 mm d'espessor, 60 cm de desenvolupament i 1 plec. Inclús accessoris de fixació de les peces a les plaques i massilla de base neutra monocomponent, per closa de juntes.</x:t>
  </x:si>
  <x:si>
    <x:t>PPAT8001</x:t>
  </x:si>
  <x:si>
    <x:t>Partida d'alçada a justificar en previsió de passatubs per futures instal·lacions en coberta. Passatubs formats per tres tubs de PVC de 150 mm de diametre col·locats en coberta inclinada, per a cadascuna de les instal·lacions. Aquest tubs es segellarán mitjançant la impermeabilització de la coberta i es en la part inferior es col·locarà un tub de PVC.</x:t>
  </x:si>
  <x:si>
    <x:t>P8JC-I13S</x:t>
  </x:si>
  <x:si>
    <x:t>Remat de planxa d'acer plegada amb acabat galvanitzat i prelacat, de 0,8 mm de gruix, 70 cm de desenvolupament, com a màxim, amb 8 plecs, per a coronament, col·locat amb fixacions mecàniques
Criteri d'amidament: m de llargària amidada segons les especificacions de la DT.</x:t>
  </x:si>
  <x:si>
    <x:t>P5ZB3-I4VN</x:t>
  </x:si>
  <x:si>
    <x:t>Remat de planxa d'acer plegada amb acabat galvanitzat, d'1,5 mm de gruix, 90 cm de desenvolupament, com a màxim, amb 4 plecs, per a canaló interior, col·locat amb fixacions mecàniques, i segellat</x:t>
  </x:si>
  <x:si>
    <x:t>PPATZJF2</x:t>
  </x:si>
  <x:si>
    <x:t>Conjunt de treballs i materials necessaris per a execució de junts en nova coberta Deck i elements associats, en previsió d'actuacions posteriors (fase 2).</x:t>
  </x:si>
  <x:si>
    <x:t>PB70-HC75</x:t>
  </x:si>
  <x:si>
    <x:t>Conjunt d'elements per als dos extrems d'una línia de vida horitzontal fixa, formats per dos terminals d'acer inoxidable, els dos amb element amortidor de caigudes, fixats amb cargols d'acer inoxidable, un tensor de forqueta per a regulació del cable i dos terminals de cable amb elements protector, segons UNE_EN 795/A1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x:t>
  </x:si>
  <x:si>
    <x:t>PB70-HC77</x:t>
  </x:si>
  <x:si>
    <x:t>Element de suport intermedi per a línia de vida horitzontal fixa, d'acer inoxidable, fixat amb cargols d'acer inoxidable, segons UNE_EN 795/A1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x:t>
  </x:si>
  <x:si>
    <x:t>PB70-HC70</x:t>
  </x:si>
  <x:si>
    <x:t>Cable d'acer inoxidable 316, de 10 mm de diàmetre i composició 7x19+0, homologat per a línia de vida horitzontal segons UNE_EN 795/A1, fixat als terminals i als elements de suport intermig (separació &lt; 15 m) i tesat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x:t>
  </x:si>
  <x:si>
    <x:t>PEM6-ZX0Y</x:t>
  </x:si>
  <x:si>
    <x:t>Substitució/restitució de nuclis de ventilació de parada afectats pel canvi de coberta, d'acord amb dimensions i característiques dels nuclis existents. Inclosos elements de suport i muntatge, conductes i barrets, malles antiocells, remats exteriors i interiors, segellats, etc, completa.</x:t>
  </x:si>
  <x:si>
    <x:t>PEM6-ZX04</x:t>
  </x:si>
  <x:si>
    <x:t>Substitució/restitució de xemeneia de ventilació de parada afectada pel canvi de coberta, d'acord amb dimensions i característiques de la xemeneia existent. Inclosos elements de suport i muntatge, xemeneia, conductes i barret, remats exteriors i interiors, segellats, etc, completa.</x:t>
  </x:si>
  <x:si>
    <x:t>05</x:t>
  </x:si>
  <x:si>
    <x:t>TANCAMENTS EXTERIORS</x:t>
  </x:si>
  <x:si>
    <x:t>01.01.05</x:t>
  </x:si>
  <x:si>
    <x:t>P56E-ZFM1</x:t>
  </x:si>
  <x:si>
    <x:t>FeAl FM01 - Lluerna per a coberta, d'alumini lacat i policarbonat, amb 8 fulles fixes i mesures totals aproximades 800x164 cm, completa, formada per:
- Panells modulars de policarbonat cel·lular de 13 parets, color òpal, col·locats en vertical, de 60 mm de gruix, tipus Arcowall 5613 o equivalent, amb una transmitància tèrmica de 0,7 w/m2 k. Fixats mecànicament sobre estructura de nau, a façana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</x:si>
  <x:si>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P56E-ZFM2</x:t>
  </x:si>
  <x:si>
    <x:t>FeAl FM02 - Lluerna per a coberta, d'alumini lacat, policarbonat i plaques de silicat càlcic, amb 8 fulles fixes i mesures totals aproximades 770x164 cm, completa, formada per:
- Panells modulars de policarbonat cel·lular de 13 parets, color òpal, col·locats en vertical, de 60 mm de gruix, tipus Arcowall 5613 o equivalent, amb una transmitància tèrmica de 0,7 w/m2 k. Fixats mecànicament sobre estructura de nau, a façana
- Protecció contra el foc d'un dels mòduls, amb una resistència al foc EI-90, amb plaques de silicat càlcic tipus Promatect LS de Promat o equivalent, de 45 mm de gruix en funció del factor de forma segons Norma UNE ENV 1331-4, amb una conductivitat tèrmica 0,087 W/(m·K) i una densitat de 520 kg/m3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</x:si>
  <x:si>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P56E-ZFM3</x:t>
  </x:si>
  <x:si>
    <x:t>FeAl FM03 - Lluerna per a coberta, d'alumini lacat, policarbonat i plaques de silicat càlcic, amb 8 fulles fixes i mesures totals aproximades 790x164 cm, completa, formada per:
- Panells modulars de policarbonat cel·lular de 13 parets, color òpal, col·locats en vertical, de 60 mm de gruix, tipus Arcowall 5613 o equivalent, amb una transmitància tèrmica de 0,7 w/m2 k. Fixats mecànicament sobre estructura de nau, a façana
- Protecció contra el foc d'un dels mòduls, amb una resistència al foc EI-90, amb plaques de silicat càlcic tipus Promatect LS de Promat o equivalent, de 45 mm de gruix en funció del factor de forma segons Norma UNE ENV 1331-4, amb una conductivitat tèrmica 0,087 W/(m·K) i una densitat de 520 kg/m3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</x:si>
  <x:si>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P56E-ZFM4</x:t>
  </x:si>
  <x:si>
    <x:t>FeAl FM04 - Lluerna per a coberta, d'alumini lacat i policarbonat, amb 12 fulles fixes i mesures totals aproximades 1200x164 cm, completa, formada per:
- Panells modulars de policarbonat cel·lular de 13 parets, color òpal, col·locats en vertical, de 60 mm de gruix, tipus Arcowall 5613 o equivalent, amb una transmitància tèrmica de 0,7 w/m2 k. Fixats mecànicament sobre estructura de nau, a façana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</x:si>
  <x:si>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P56E-ZFM5</x:t>
  </x:si>
  <x:si>
    <x:t>FeAl FM05 - Lluerna per a coberta, d'alumini lacat, policarbonat i plaques de silicat càlcic, amb 16 fulles fixes i mesures totals aproximades 1600x164 cm, completa, formada per:
- Panells modulars de policarbonat cel·lular de 13 parets, color òpal, col·locats en vertical, de 60 mm de gruix, tipus Arcowall 5613 o equivalent, amb una transmitància tèrmica de 0,7 w/m2 k. Fixats mecànicament sobre estructura de nau, a façana
- Protecció contra el foc dels dos mòduls centrals, amb una resistència al foc EI-90, amb plaques de silicat càlcic tipus Promatect LS de Promat o equivalent, de 45 mm de gruix en funció del factor de forma segons Norma UNE ENV 1331-4, amb una conductivitat tèrmica 0,087 W/(m·K) i una densitat de 520 kg/m3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</x:si>
  <x:si>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P61B0-45GR</x:t>
  </x:si>
  <x:si>
    <x:t>Paret per a tancament de gruix 200 cm amb bloc de formigó cel·lular curat en autoclau HCA, encadellat, categoria I, segons UNE-EN 771-4, de 625x250x200 mm i densitat 500 kg/m3, per a revestir, col·locat amb morter per a ram de paleta (T) segons UNE-EN 998-2</x:t>
  </x:si>
  <x:si>
    <x:t>P811-3FIE</x:t>
  </x:si>
  <x:si>
    <x:t>Arrebossat a bona vista sobre parament vertical interior, a més de 3,00 m d'alçària, amb morter de ciment per a ús corrent (GP), de designació CSIII-W0, segons UNE-EN 998-1, remolinat</x:t>
  </x:si>
  <x:si>
    <x:t>P89I-ZEOO</x:t>
  </x:si>
  <x:si>
    <x:t>Pintat de parament vertical interior, amb pintura al silicat amb acabat llis, amb una capa d'imprimació fixadora i dues d'acabat. Abans de la seva aplicació es procedirà a preparar la superfície, amb el raspallat d'adherències i imperfeccions i massillat amb espàtula de possibles fissures i buits.
Tipus Keim, Biofa o equivalent. Color a escollir per la DF sobre mostres.</x:t>
  </x:si>
  <x:si>
    <x:t>P8360-HAG8</x:t>
  </x:si>
  <x:si>
    <x:t>Revestiment per a formació de façana ventilada format per estructura de suport amb perfils verticals omega d'alumini 50x50 mm fixada mecànicament al parament vertical mitjançant ancoratges regulables d'alumini, i estructura horitzontal de tubs d'alumini, aplacada amb safates conformades de 2000x1000 mm, de panell multicapa de 4 mm de gruix, amb dues làmines d'alumini lacat de 0,5 mm de gruix, adherides a nucli de poliestirè i fixades amb roblons d'alumini</x:t>
  </x:si>
  <x:si>
    <x:t>06</x:t>
  </x:si>
  <x:si>
    <x:t>DIVISÒRIES INTERIORS</x:t>
  </x:si>
  <x:si>
    <x:t>01.01.06</x:t>
  </x:si>
  <x:si>
    <x:t>P83ECS-48D2</x:t>
  </x:si>
  <x:si>
    <x:t>Tr 073 - Extradossat de guix laminat 48c/40+(12,5+12,5) A, amb entramat de perfils de planxa d'acer galvanitzat de 48 mm d'amplària col·locats cada 40 cm i dues plaques de 12,5 mm de gruix, amb encintat i emmassillat de juntes, inclòs aïllament interior amb placa semirígida de llana de roca de 36 a 40 kg/m3 i 40 mm de gruix i banda acústica autoadhesiva.
Els extradossats inclouen la part proporcional de reforços necessaris per al posterior ancoratge y suport d'elements diversos (sanitaris, barres per a PMR, equipament, mobiliari fix, baranes i passamans, extintors i BIES, etc), no contemplats específicament en altres partides.
Tipus Knauf o equivalent.</x:t>
  </x:si>
  <x:si>
    <x:t>07</x:t>
  </x:si>
  <x:si>
    <x:t>GESTIÓ DE RESIDUS</x:t>
  </x:si>
  <x:si>
    <x:t>01.01.07</x:t>
  </x:si>
  <x:si>
    <x:t>P2R5-DT2G</x:t>
  </x:si>
  <x:si>
    <x:t>m3</x:t>
  </x:si>
  <x:si>
    <x:t>Transport de residus a instal·lació autoritzada de gestió de residus, amb camió de 12 t i temps d'espera per a la càrrega a màquina, amb un recorregut de més de 10 i fins a 15 km</x:t>
  </x:si>
  <x:si>
    <x:t>P2RA-EU68</x:t>
  </x:si>
  <x:si>
    <x:t>Disposició controlada en dipòsit autoritzat inclòs el cànon sobre la deposició controlada dels residus de la construcció, segons la LLEI 8/2008, de residus de fibrociment perillosos amb una densitat 0,9 t/m3, procedents de construcció o demolició, amb codi 17 06 05* segons la Llista Europea de Residus
Criteri d'amidament: m3 de volum de cada tipus de residu dipositat a l'abocador o centre de recollida corresponent.
kg de pes de cada tipus de residu dipositat a l'abocador o centre de recollida corresponent.
La unitat d'obra inclou totes les despeses per la disposició de cada tipus de residu al centre corresponent.
Inclou el cànon d'abocament del residu a dipòsit controlat segons el que determina la Llei 8/2008, el pagament del qual queda suspès segons la Llei 7/2011.
La empresa receptora del residu ha de facilitar al constructor la informació necessària per complimentar el certificat de disposició de residus, d'acord amb l'article 5.3 del REAL DECRETO 105/2008.</x:t>
  </x:si>
  <x:si>
    <x:t>INSTAL·LACIONS</x:t>
  </x:si>
  <x:si>
    <x:t>SANEJAMENT</x:t>
  </x:si>
  <x:si>
    <x:t>Subcapítol</x:t>
  </x:si>
  <x:si>
    <x:t>PLUVIALS</x:t>
  </x:si>
  <x:si>
    <x:t>01.07.02.01</x:t>
  </x:si>
  <x:si>
    <x:t>PD18-8D5Q</x:t>
  </x:si>
  <x:si>
    <x:t>Baixant de tub de PVC-U de paret massissa, àrea d'aplicació B segons norma UNE-EN 1329-1, de DN 110 mm, classe de reacció al foc B-s1, d0 segons norma UNE-EN 13501-1, incloses les peces especials i fixat mecànicament amb brides</x:t>
  </x:si>
  <x:si>
    <x:t>PD18-8D4W</x:t>
  </x:si>
  <x:si>
    <x:t>Baixant de tub de PVC-U de paret massissa, àrea d'aplicació B segons norma UNE-EN 1329-1, de DN 125 mm, classe de reacció al foc B-s1, d0 segons norma UNE-EN 13501-1, incloses les peces especials i fixat mecànicament amb brides</x:t>
  </x:si>
  <x:si>
    <x:t>PD18-8D5N</x:t>
  </x:si>
  <x:si>
    <x:t>Baixant de tub de PVC-U de paret massissa, àrea d'aplicació B segons norma UNE-EN 1329-1, de DN 160 mm, classe de reacció al foc B-s1, d0 segons norma UNE-EN 13501-1, incloses les peces especials i fixat mecànicament amb brides</x:t>
  </x:si>
  <x:si>
    <x:t>PD1H-I6TZ</x:t>
  </x:si>
  <x:si>
    <x:t>Connexió de derivació individual de DN=110 mm a baixant, cavalcament de colzes existents, segellat de junts i càrrega manual de runa sobre camió o contenidor</x:t>
  </x:si>
  <x:si>
    <x:t>PD1H-I6U0</x:t>
  </x:si>
  <x:si>
    <x:t>Connexió de derivació individual de DN=125 mm a baixant, cavalcament de colzes existents, segellat de junts i càrrega manual de runa sobre camió o contenidor</x:t>
  </x:si>
  <x:si>
    <x:t>PD1H-I6U1</x:t>
  </x:si>
  <x:si>
    <x:t>Connexió de derivació individual de DN=160 mm a baixant, cavalcament de colzes existents, segellat de junts i càrrega manual de runa sobre camió o contenidor</x:t>
  </x:si>
  <x:si>
    <x:t>03</x:t>
  </x:si>
  <x:si>
    <x:t>CLIMATITZACIÓ I VENTILACIÓ</x:t>
  </x:si>
  <x:si>
    <x:t>EXTRACCIÓ</x:t>
  </x:si>
  <x:si>
    <x:t>01.07.03.02</x:t>
  </x:si>
  <x:si>
    <x:t>PE64-EQGC</x:t>
  </x:si>
  <x:si>
    <x:t>Protecció contra el foc EI-30 de conducte de ventilació metàl·lic amb plaques de silicat càlcic de 25 mm de gruix, amb una conductivitat tèrmica de 0,09 W/(m·K) i una densitat de 500 kg/m3, totalment instal·lat</x:t>
  </x:si>
  <x:si>
    <x:t>08</x:t>
  </x:si>
  <x:si>
    <x:t>INSTAL·LACIONS RECEPTORES DE COMBUSTIBLE GASÓS</x:t>
  </x:si>
  <x:si>
    <x:t>01.07.08</x:t>
  </x:si>
  <x:si>
    <x:t>PF1C-DTOR</x:t>
  </x:si>
  <x:si>
    <x:t>Tub d'acer negre amb soldadura, fabricat amb acer S195 T, de 2´´ de mida de rosca (diàmetre exterior especificat=60,3 mm i DN=50 mm), sèrie M segons UNE-EN 10255, soldat, amb grau de dificultat alt i col·locat superficialment</x:t>
  </x:si>
  <x:si>
    <x:t>PN38-EC2I</x:t>
  </x:si>
  <x:si>
    <x:t>Vàlvula de bola manual amb rosca, de dues peces amb pas total, de llautó, de diàmetre nominal 2, de 25 bar de PN i preu alt, muntada superficialment</x:t>
  </x:si>
  <x:si>
    <x:t>10</x:t>
  </x:si>
  <x:si>
    <x:t>AJUDES</x:t>
  </x:si>
  <x:si>
    <x:t>01.07.10</x:t>
  </x:si>
  <x:si>
    <x:t>PP0T8002</x:t>
  </x:si>
  <x:si>
    <x:t>Partida d'alçada d'abonament integre en concepte d'ajuts del ram de paleta a les instal·lacions</x:t>
  </x:si>
  <x:si>
    <x:t>09</x:t>
  </x:si>
  <x:si>
    <x:t>CONTROL DE QUALITAT</x:t>
  </x:si>
  <x:si>
    <x:t>01.09</x:t>
  </x:si>
  <x:si>
    <x:t>PXAU-00CQ</x:t>
  </x:si>
  <x:si>
    <x:t>Pa</x:t>
  </x:si>
  <x:si>
    <x:t>Partida alçada a justificar per al control de qualitat a l'obra, en base al Programa i al Pla de control de qualitat corresponents.</x:t>
  </x:si>
  <x:si>
    <x:t>SEGURETAT I SALUT</x:t>
  </x:si>
  <x:si>
    <x:t>01.10</x:t>
  </x:si>
  <x:si>
    <x:t>PP0T80O5</x:t>
  </x:si>
  <x:si>
    <x:t>Pressupost de l'Estudi de Seguretat i Salut de l'obra</x:t>
  </x:si>
  <x:si>
    <x:t xml:space="preserve">IMPORT TOTAL DEL PRESSUPOST : </x:t>
  </x:si>
  <x:si>
    <x:t>Justificació d'elements</x:t>
  </x:si>
  <x:si>
    <x:t>Nº</x:t>
  </x:si>
  <x:si>
    <x:t>Codi</x:t>
  </x:si>
  <x:si>
    <x:t>U.A.</x:t>
  </x:si>
  <x:si>
    <x:t>Descripció</x:t>
  </x:si>
  <x:si>
    <x:t>Descripció curta</x:t>
  </x:si>
  <x:si>
    <x:t>Partida d'obra</x:t>
  </x:si>
  <x:si>
    <x:t>B0B6-107E</x:t>
  </x:si>
  <x:si>
    <x:t>Acer en barres corrugades elaborat a l'obra i manipulat a taller B500S, de límit elàstic &gt;= 500 N/mm2</x:t>
  </x:si>
  <x:si>
    <x:t>Rend.:</x:t>
  </x:si>
  <x:si>
    <x:t>Acer b/corrug.obra man.taller B500S</x:t>
  </x:si>
  <x:si>
    <x:t>Mà d'obra</x:t>
  </x:si>
  <x:si>
    <x:t>A0F-000I</x:t>
  </x:si>
  <x:si>
    <x:t>h</x:t>
  </x:si>
  <x:si>
    <x:t>Oficial 1a ferrallista</x:t>
  </x:si>
  <x:si>
    <x:t>/R</x:t>
  </x:si>
  <x:si>
    <x:t>x</x:t>
  </x:si>
  <x:si>
    <x:t>=</x:t>
  </x:si>
  <x:si>
    <x:t>A01-FEP0</x:t>
  </x:si>
  <x:si>
    <x:t>Ajudant ferrallista</x:t>
  </x:si>
  <x:si>
    <x:t>Subtotal mà d'obra</x:t>
  </x:si>
  <x:si>
    <x:t>Material</x:t>
  </x:si>
  <x:si>
    <x:t>B0AM-078F</x:t>
  </x:si>
  <x:si>
    <x:t>Filferro recuit de diàmetre 1,3 mm</x:t>
  </x:si>
  <x:si>
    <x:t>B0B7-106Q</x:t>
  </x:si>
  <x:si>
    <x:t>Acer en barres corrugades B500S de límit elàstic &gt;= 500 N/mm2</x:t>
  </x:si>
  <x:si>
    <x:t>Subtotal material</x:t>
  </x:si>
  <x:si>
    <x:t>Despeses auxiliars</x:t>
  </x:si>
  <x:si>
    <x:t>%</x:t>
  </x:si>
  <x:si>
    <x:t>Cost directe</x:t>
  </x:si>
  <x:si>
    <x:t>Despeses indirectes</x:t>
  </x:si>
  <x:si>
    <x:t>Total</x:t>
  </x:si>
  <x:si>
    <x:t>P-1</x:t>
  </x:si>
  <x:si>
    <x:t>Enderroc d'envà</x:t>
  </x:si>
  <x:si>
    <x:t>A0D-0007</x:t>
  </x:si>
  <x:si>
    <x:t>Manobre</x:t>
  </x:si>
  <x:si>
    <x:t>P-2</x:t>
  </x:si>
  <x:si>
    <x:t>Placa d'ancoratge d'acer UNE-EN 10025 S275JR en perfil pla, amb trepant central, de 250x200 mm.</x:t>
  </x:si>
  <x:si>
    <x:t>A01-FEPL</x:t>
  </x:si>
  <x:si>
    <x:t>Ayudante de obra</x:t>
  </x:si>
  <x:si>
    <x:t>A0F-000B</x:t>
  </x:si>
  <x:si>
    <x:t>Oficial 1a</x:t>
  </x:si>
  <x:si>
    <x:t>MT27PFI010</x:t>
  </x:si>
  <x:si>
    <x:t>l</x:t>
  </x:si>
  <x:si>
    <x:t>Emprimació d'assecat ràpid, formulada amb resines alquídiques modificades i fosfat de zinc.</x:t>
  </x:si>
  <x:si>
    <x:t>MT09MOA015</x:t>
  </x:si>
  <x:si>
    <x:t>Morter autoanivellant expansiu, de dos components, a base de ciment millorat amb resines sintètiques.</x:t>
  </x:si>
  <x:si>
    <x:t>MT07WWW040A</x:t>
  </x:si>
  <x:si>
    <x:t>U</x:t>
  </x:si>
  <x:si>
    <x:t>Joc de volanderes, rosca i contrafemella, per a pern d'ancoratge de 12 mm de diàmetre.</x:t>
  </x:si>
  <x:si>
    <x:t>MT07ALA011L</x:t>
  </x:si>
  <x:si>
    <x:t>Platina d'acer laminat UNE-EN 10025 S275JR, per aplicacions estructurals. Treballada i muntada en taller, per a col·locar amb unions cargolades en obra.</x:t>
  </x:si>
  <x:si>
    <x:t>B0B7-106P</x:t>
  </x:si>
  <x:si>
    <x:t>Acero en barras corrugadas B400S de límite elástico &gt;= 400 N/mm2.</x:t>
  </x:si>
  <x:si>
    <x:t>Altres</x:t>
  </x:si>
  <x:si>
    <x:t>OP00COR020</x:t>
  </x:si>
  <x:si>
    <x:t>Talladora manual de metall, de disc.</x:t>
  </x:si>
  <x:si>
    <x:t>B0B7-106P%UZZ2</x:t>
  </x:si>
  <x:si>
    <x:t>Despeses auxiliars sobre la mà d'obra</x:t>
  </x:si>
  <x:si>
    <x:t>MT07WWW040A%UZZ3</x:t>
  </x:si>
  <x:si>
    <x:t>MT09MOA015%UZZ4</x:t>
  </x:si>
  <x:si>
    <x:t>MT27PFI010%UZZ5</x:t>
  </x:si>
  <x:si>
    <x:t>A0F-000B%UZZ6</x:t>
  </x:si>
  <x:si>
    <x:t>A01-FEPL%UZZ7</x:t>
  </x:si>
  <x:si>
    <x:t>MT07ALA011L%UZZ1</x:t>
  </x:si>
  <x:si>
    <x:t>Subtotal altres</x:t>
  </x:si>
  <x:si>
    <x:t>J5V11151</x:t>
  </x:si>
  <x:si>
    <x:t>Prova d'estanquitat de coberta impermeabilitzada amb lámines bituminoses modificades,  segons la norma UNE 104401, incloent la realització d'inspecció i informe final.</x:t>
  </x:si>
  <x:si>
    <x:t>Prova d'estanquitat de coberta (làmines bituminoses modificades) UNE 104401</x:t>
  </x:si>
  <x:si>
    <x:t>J5V11253</x:t>
  </x:si>
  <x:si>
    <x:t>Prova d'estanquitat de coberta impermeabilitzada amb lámines sintètiques flexibles, segons la norma UNE 104416, incloent la realització d'inspecció i informe final.</x:t>
  </x:si>
  <x:si>
    <x:t>Prova d'estanquitat de coberta (làmines sintètiques flexibles) UNE 104416</x:t>
  </x:si>
  <x:si>
    <x:t>J89X6602</x:t>
  </x:si>
  <x:si>
    <x:t>Assaig d'adherència d'un recobriment galvanitzat per mètodes no destructius, segons la norma UNE-EN ISO 1461</x:t>
  </x:si>
  <x:si>
    <x:t>Adherència recobriment (no destruct.) UNE-EN ISO 1461</x:t>
  </x:si>
  <x:si>
    <x:t>J89XA102</x:t>
  </x:si>
  <x:si>
    <x:t>Determinació de la massa per unitat de superfície d'una pel.lícula de galvanitzat, segons la norma UNE-EN ISO 1461</x:t>
  </x:si>
  <x:si>
    <x:t>Massa per u. de superfície (galv.) UNE-EN ISO 1461</x:t>
  </x:si>
  <x:si>
    <x:t>JB121600</x:t>
  </x:si>
  <x:si>
    <x:t>Comprovació de les característiques geomètriques d'una barana metàl·lica o mixta</x:t>
  </x:si>
  <x:si>
    <x:t xml:space="preserve">Caract. geomètriques baranes  </x:t>
  </x:si>
  <x:si>
    <x:t>JBV2A101</x:t>
  </x:si>
  <x:si>
    <x:t>Assaig dinàmic in situ mitjançant impacte de cos tou sobre barana, segons la norma UNE 85238</x:t>
  </x:si>
  <x:si>
    <x:t>Assaig dinàmic sobre baranes (cos tou) UNE 85238</x:t>
  </x:si>
  <x:si>
    <x:t>P-4</x:t>
  </x:si>
  <x:si>
    <x:t>Enderroc cel ras+instal·lacions,m.manuals,càrr.man.</x:t>
  </x:si>
  <x:si>
    <x:t>P-5</x:t>
  </x:si>
  <x:si>
    <x:t>CoE 01 - Enderroc coberta plaques fibrociment</x:t>
  </x:si>
  <x:si>
    <x:t>A0D-W61I</x:t>
  </x:si>
  <x:si>
    <x:t>Manobre per a treballs penosos, tòxics o perillosos i alçada</x:t>
  </x:si>
  <x:si>
    <x:t>A0F-W61H</x:t>
  </x:si>
  <x:si>
    <x:t>Oficial 1a per a treballs penosos, tòxics o perillosos i alçada</x:t>
  </x:si>
  <x:si>
    <x:t>Maquinària</x:t>
  </x:si>
  <x:si>
    <x:t>CZ1R-WLR2</x:t>
  </x:si>
  <x:si>
    <x:t>Aspirador de pols de classe H, de potència 1200 W, depressió 250 mbar i volum d'aire 3700 l/min, 30 l de volum de dipòsit amb sac de seguretat i filtre HEPA</x:t>
  </x:si>
  <x:si>
    <x:t>Subtotal maquinària</x:t>
  </x:si>
  <x:si>
    <x:t>B2RR-WLS2</x:t>
  </x:si>
  <x:si>
    <x:t>Làmina de polietilè transparent de 100 µm (400 galgues), amplària 400 cm i llargària 50 m</x:t>
  </x:si>
  <x:si>
    <x:t>B019-HJD7</x:t>
  </x:si>
  <x:si>
    <x:t>Líquid encapsulant per elements de fibrociment</x:t>
  </x:si>
  <x:si>
    <x:t>P-6</x:t>
  </x:si>
  <x:si>
    <x:t>Arrencada aiguafons,m.man.,càrrega manual</x:t>
  </x:si>
  <x:si>
    <x:t>P-7</x:t>
  </x:si>
  <x:si>
    <x:t>CoE 01.2 - Arrencada plaques, policarb.m.man.,càrrega manual</x:t>
  </x:si>
  <x:si>
    <x:t>P-8</x:t>
  </x:si>
  <x:si>
    <x:t>Desmuntatge baix.,clave.,tub vent.,fibrocim.+amiant, D=fins a 160 mm,+b</x:t>
  </x:si>
  <x:si>
    <x:t>P-9</x:t>
  </x:si>
  <x:si>
    <x:t>Desmuntatg+modifi.recorreguttubs+acces.instal. Gas superficial,m.man.,càrr.man.,col.locació tub</x:t>
  </x:si>
  <x:si>
    <x:t>A0F-000R</x:t>
  </x:si>
  <x:si>
    <x:t>Oficial 1a muntador</x:t>
  </x:si>
  <x:si>
    <x:t>A01-FEPH</x:t>
  </x:si>
  <x:si>
    <x:t>Ajudant muntador</x:t>
  </x:si>
  <x:si>
    <x:t>BF53-FGLK</x:t>
  </x:si>
  <x:si>
    <x:t>Tub de coure R250 (semidur) de 28 mm de diàmetre nominal i de gruix 1 mm, segons la norma UNE-EN 1057</x:t>
  </x:si>
  <x:si>
    <x:t>BFW6-04NY</x:t>
  </x:si>
  <x:si>
    <x:t>Accessori per a tub de coure 28 mm de diàmetre nominal per a soldar per capil·laritat</x:t>
  </x:si>
  <x:si>
    <x:t>BFYC-04OU</x:t>
  </x:si>
  <x:si>
    <x:t>Part proporcional d'elements de muntatge, per a tub de coure sanitari de 28 mm de diàmetre nominal, per a soldar per capilaritat</x:t>
  </x:si>
  <x:si>
    <x:t>B0A1-07KN</x:t>
  </x:si>
  <x:si>
    <x:t>Abraçadora plàstica, de 28 mm de diàmetre interior</x:t>
  </x:si>
  <x:si>
    <x:t>P-10</x:t>
  </x:si>
  <x:si>
    <x:t>Desmuntatge equips exteriors</x:t>
  </x:si>
  <x:si>
    <x:t>P-11</x:t>
  </x:si>
  <x:si>
    <x:t>Ventilació provisional (bar + wc oficines)</x:t>
  </x:si>
  <x:si>
    <x:t>BEW6-ZXP3</x:t>
  </x:si>
  <x:si>
    <x:t>Materials necessaris per a execució d'instal·lació provisional de ventilació per a mantenir activitat de l'espai de bar i dels banys de les oficines, durant l'obra. Inclosos tots els elements necessaris per al seu correcte muntatge i funcionament, així com ajudes de paleteria i serralleria, mitjans auxiliars, etc.</x:t>
  </x:si>
  <x:si>
    <x:t>P-12</x:t>
  </x:si>
  <x:si>
    <x:t>Adaptació traçat mànega elèctrica existent</x:t>
  </x:si>
  <x:si>
    <x:t>BEW6-ZVP8</x:t>
  </x:si>
  <x:si>
    <x:t>Materials auxiliars necessaris per a adaptació del traçat de mànega elèctrica existent.</x:t>
  </x:si>
  <x:si>
    <x:t>P-13</x:t>
  </x:si>
  <x:si>
    <x:t>Transport residus,instal.gestió residus,camió 12t,càrrega mec.,rec.més de 10 i fins a 15km</x:t>
  </x:si>
  <x:si>
    <x:t>C154-003M</x:t>
  </x:si>
  <x:si>
    <x:t>Camió per a transport de 12 t</x:t>
  </x:si>
  <x:si>
    <x:t>P-14</x:t>
  </x:si>
  <x:si>
    <x:t xml:space="preserve">Disposició controlada dipòsit autoritzat inclòs el cànon sobre la deposició controlada dels residus </x:t>
  </x:si>
  <x:si>
    <x:t>B2RA-28VA</x:t>
  </x:si>
  <x:si>
    <x:t>Disposició controlada en dipòsit autoritzat inclòs el cànon sobre la deposició controlada dels residus de la construcció, segons la LLEI 8/2008, de residus de fibrociment perillosos amb una densitat 0,9 t/m3, procedents de construcció o demolició, amb codi 17 06 05* segons la Llista Europea de Residus</x:t>
  </x:si>
  <x:si>
    <x:t>P-15</x:t>
  </x:si>
  <x:si>
    <x:t>Acer S275JR,p/encavallades peça comp.,perf.lam.IP,HE,UP,treb.taller+antiox.,col.obra sold.+carg.</x:t>
  </x:si>
  <x:si>
    <x:t>A01-FEP1</x:t>
  </x:si>
  <x:si>
    <x:t>Ajudant soldador</x:t>
  </x:si>
  <x:si>
    <x:t>A0F-000Y</x:t>
  </x:si>
  <x:si>
    <x:t>Oficial 1a soldador</x:t>
  </x:si>
  <x:si>
    <x:t>C206-00DW</x:t>
  </x:si>
  <x:si>
    <x:t>Equip i elements auxiliars per a soldadura elèctrica</x:t>
  </x:si>
  <x:si>
    <x:t>B44Z-0LVZ</x:t>
  </x:si>
  <x:si>
    <x:t>Acer S275JR segons UNE-EN 10025-2, format per peça composta, en perfils laminats en calent sèrie IPN, IPE, HEB, HEA, HEM i UPN, treballat al taller per a col·locar amb cargols i amb una capa d'imprimació antioxidant</x:t>
  </x:si>
  <x:si>
    <x:t>P-16</x:t>
  </x:si>
  <x:si>
    <x:t>Acer S275JR,p/encavallades peça comp.,perf.lam.L,LD,T,rodó,quad.,rectang.,treb.taller+antiox.,col.ob</x:t>
  </x:si>
  <x:si>
    <x:t>B44Z-0LW8</x:t>
  </x:si>
  <x:si>
    <x:t>Acer S275JR segons UNE-EN 10025-2, format per peça composta, en perfils laminats en calent sèrie L, LD, T, rodó, quadrat, rectangular i planxa, treballat al taller per a col·locar amb cargols i amb una capa d'imprimació antioxidant</x:t>
  </x:si>
  <x:si>
    <x:t>P-17</x:t>
  </x:si>
  <x:si>
    <x:t>Co 01/02 - Coberta Deck+perfil greca.pl.acer galv.+lacada,g=0,7mm,llis,color estànd.,placa ríg.MW-ro</x:t>
  </x:si>
  <x:si>
    <x:t>A01-FEP3</x:t>
  </x:si>
  <x:si>
    <x:t>Ajudant col·locador</x:t>
  </x:si>
  <x:si>
    <x:t>A0F-000D</x:t>
  </x:si>
  <x:si>
    <x:t>Oficial 1a col·locador</x:t>
  </x:si>
  <x:si>
    <x:t>B7C93-0IZC</x:t>
  </x:si>
  <x:si>
    <x:t>Placa rígida de llana mineral de roca (MW), de densitat 66 a 85 kg/m3, de 50 mm de gruix, amb una conductivitat tèrmica &lt;= 0.036 W/(m·K) i resistència tèrmica &gt;= 1,389 m2·K/W, amb revestiment de vel negre
Criteri d'amidament: Unitat d'amidament: la indicada a la descripció de l'element
Criteri d'amidament: quantitat necessària subministrada a l'obra</x:t>
  </x:si>
  <x:si>
    <x:t>B0CH2-21EQ</x:t>
  </x:si>
  <x:si>
    <x:t>Perfil grecat de planxa d'acer galvanitzada i lacada amb greques cada 172 mm, de 44 mm d'alçària i 0,7 mm de gruix, amb una inèrcia i una massa superficial [null]/m2, acabat llis de color estàndard, segons la norma UNE-EN 14782
Criteri d'amidament: Unitat d'amidament: la indicada a la descripció de l'element
Criteri d'amidament: quantitat necessària subministrada a l'obra</x:t>
  </x:si>
  <x:si>
    <x:t>B0A5-06VX</x:t>
  </x:si>
  <x:si>
    <x:t>Cargol autoroscant amb volandera
Criteri d'amidament: Unitat d'amidament: la indicada a la descripció de l'element
Criteri d'amidament: quantitat necessària subministrada a l'obra</x:t>
  </x:si>
  <x:si>
    <x:t>B7CZ2-0IRG</x:t>
  </x:si>
  <x:si>
    <x:t>Tac i suport de niló per a fixar materials aïllants, de 60 mm de gruix com a màxim
Criteri d'amidament: Unitat d'amidament: la indicada a la descripció de l'element
Criteri d'amidament: quantitat necessària subministrada a l'obra</x:t>
  </x:si>
  <x:si>
    <x:t>P-18</x:t>
  </x:si>
  <x:si>
    <x:t>Remat de planxa d'acer plegada, en coberta de planxes metàl·liques</x:t>
  </x:si>
  <x:si>
    <x:t>B7JE-0GTM</x:t>
  </x:si>
  <x:si>
    <x:t>dm3</x:t>
  </x:si>
  <x:si>
    <x:t>Massilla per a segellats, d'aplicació amb pistola, de base silicona neutra monocomponent
Criteri d'amidament: Unitat d'amidament: la indicada a la descripció de l'element
Criteri d'amidament: quantitat necessària subministrada a l'obra</x:t>
  </x:si>
  <x:si>
    <x:t>B0CHK-2OVZ</x:t>
  </x:si>
  <x:si>
    <x:t>Remat de planxa d'acer plegada amb acabat galvanitzat i prelacat, d'1 mm de gruix, 60 cm de desenvolupament, com a màxim, amb 5 plecs, per a aiguafons</x:t>
  </x:si>
  <x:si>
    <x:t>P-19</x:t>
  </x:si>
  <x:si>
    <x:t>B0CHK-2OHK</x:t>
  </x:si>
  <x:si>
    <x:t>Remat de planxa d'acer plegada amb acabat galvanitzat, d'1 mm de gruix, 40 cm de desenvolupament, com a màxim, amb 2 plecs, per a safata</x:t>
  </x:si>
  <x:si>
    <x:t>P-20</x:t>
  </x:si>
  <x:si>
    <x:t>FeAl FM01 - Lluerna policarbonat 800x164 cm</x:t>
  </x:si>
  <x:si>
    <x:t>B560-ZFM1</x:t>
  </x:si>
  <x:si>
    <x:t>P-21</x:t>
  </x:si>
  <x:si>
    <x:t>FeAl FM02 - Lluerna policarbonat/silicat càlcic 770x164 cm</x:t>
  </x:si>
  <x:si>
    <x:t>B560-ZFM2</x:t>
  </x:si>
  <x:si>
    <x:t>P-22</x:t>
  </x:si>
  <x:si>
    <x:t>FeAl FM03 - Lluerna policarbonat/silicat càlcic 790x164 cm</x:t>
  </x:si>
  <x:si>
    <x:t>B560-ZFM3</x:t>
  </x:si>
  <x:si>
    <x:t>P-23</x:t>
  </x:si>
  <x:si>
    <x:t>FeAl FM04 - Lluerna policarbonat 1200x164 cm</x:t>
  </x:si>
  <x:si>
    <x:t>B560-ZFM4</x:t>
  </x:si>
  <x:si>
    <x:t>P-24</x:t>
  </x:si>
  <x:si>
    <x:t>FeAl FM05 - Lluerna policarbonat/silicat càlcic 1600x164 cm</x:t>
  </x:si>
  <x:si>
    <x:t>B560-ZFM5</x:t>
  </x:si>
  <x:si>
    <x:t>P-25</x:t>
  </x:si>
  <x:si>
    <x:t>Remat plan.acer pl. Galv. G=1,5mm, desenv.&lt;90cm 4 plecs, p/canaló int. Col.fix.mec+segellat</x:t>
  </x:si>
  <x:si>
    <x:t>B0CHK-2OMF</x:t>
  </x:si>
  <x:si>
    <x:t>Remat de planxa d'acer plegada amb acabat galvanitzat, d'1,5 mm de gruix, 90 cm de desenvolupament, com a màxim, amb 4 plecs, per a canaló interior</x:t>
  </x:si>
  <x:si>
    <x:t>P-26</x:t>
  </x:si>
  <x:si>
    <x:t>Remat plan.acer pl. galv. g=1,5mm, desenv.&gt;80cm 5 plecs, p/canaló ext. col.fix.mec+segellat</x:t>
  </x:si>
  <x:si>
    <x:t>B0CHK-2ONB</x:t>
  </x:si>
  <x:si>
    <x:t>Remat de planxa d'acer plegada amb acabat galvanitzat, d'1,5 mm de gruix, 80 cm de desenvolupament, com a màxim, amb 5 plecs, per a canaló exterior</x:t>
  </x:si>
  <x:si>
    <x:t>P-27</x:t>
  </x:si>
  <x:si>
    <x:t>Paret tanc.200mm,Bloc form.cel·lular, encadellat,625x250x200mm 500kg/m3,p/revest.,col.morter</x:t>
  </x:si>
  <x:si>
    <x:t>A0F-000T</x:t>
  </x:si>
  <x:si>
    <x:t>Oficial 1a paleta</x:t>
  </x:si>
  <x:si>
    <x:t>B0E1-0E79</x:t>
  </x:si>
  <x:si>
    <x:t>Bloc de formigó cel·lular curat en autoclau HCA, encadellat, categoria I, segons UNE-EN 771-4, de 625x250x200 mm i densitat 500 kg/m3, per a revestir</x:t>
  </x:si>
  <x:si>
    <x:t>B07L-1PYD</x:t>
  </x:si>
  <x:si>
    <x:t>t</x:t>
  </x:si>
  <x:si>
    <x:t>Morter per a ram de paleta de ciment, classe M 10 (10 N/mm2), de designació T segons norma UNE-EN 998-2, subministrat en sacs de 25 kg, amb additiu retenidor d'aigua</x:t>
  </x:si>
  <x:si>
    <x:t>P652-424Q</x:t>
  </x:si>
  <x:si>
    <x:t>Perfileria de planxa d'acer galvanitzat amb perfils de muntant d'amplària 48 mm, col·locats cada 40 cm, i canal d'amplària 48 mm amb banda acústica autoadhesiva, fixats mecànicament, per a suport de paret recta</x:t>
  </x:si>
  <x:si>
    <x:t>Perfileria simple 48mm/40cm</x:t>
  </x:si>
  <x:si>
    <x:t>B0AO-07II</x:t>
  </x:si>
  <x:si>
    <x:t>Tac de niló de 6 a 8 mm de diàmetre, amb vis
Criteri d'amidament: Unitat d'amidament: la indicada a la descripció de l'element
Criteri d'amidament: quantitat necessària subministrada a l'obra</x:t>
  </x:si>
  <x:si>
    <x:t>B0AQ-07EX</x:t>
  </x:si>
  <x:si>
    <x:t>cu</x:t>
  </x:si>
  <x:si>
    <x:t>Visos, d'acer galvanitzats
Criteri d'amidament: Unitat d'amidament: la indicada a la descripció de l'element
Criteri d'amidament: quantitat necessària subministrada a l'obra</x:t>
  </x:si>
  <x:si>
    <x:t>B6B0-1BTM</x:t>
  </x:si>
  <x:si>
    <x:t>Banda acústica autoadhesiva fins a 50 mm d'amplària per a junts de plaques de guix laminat</x:t>
  </x:si>
  <x:si>
    <x:t>B6B1-0KK7</x:t>
  </x:si>
  <x:si>
    <x:t>Muntant de planxa d'acer galvanitzat, en paraments verticals amb perfils 48 mm d'amplària
Criteri d'amidament: Unitat d'amidament: la indicada a la descripció de l'element
Criteri d'amidament: quantitat necessària subministrada a l'obra</x:t>
  </x:si>
  <x:si>
    <x:t>B6B1-0KK3</x:t>
  </x:si>
  <x:si>
    <x:t>Canal de planxa d'acer galvanitzat, en paraments horitzontals amb perfils 48 mm d'amplària
Criteri d'amidament: Unitat d'amidament: la indicada a la descripció de l'element
Criteri d'amidament: quantitat necessària subministrada a l'obra</x:t>
  </x:si>
  <x:si>
    <x:t>P-28</x:t>
  </x:si>
  <x:si>
    <x:t>Envà pl.guix lam.t+aïll.pl.semir.llana vid.,estruc.senzilla N98mm / 400mm(48mm),2xA(12,5mm)</x:t>
  </x:si>
  <x:si>
    <x:t>B7J6-0GSL</x:t>
  </x:si>
  <x:si>
    <x:t>Massilla per a junt de plaques de cartró-guix
Criteri d'amidament: Unitat d'amidament: la indicada a la descripció de l'element
Criteri d'amidament: quantitat necessària subministrada a l'obra</x:t>
  </x:si>
  <x:si>
    <x:t>B0AQ-07GR</x:t>
  </x:si>
  <x:si>
    <x:t>Visos per a plaques de guix laminat
Criteri d'amidament: Unitat d'amidament: la indicada a la descripció de l'element
Criteri d'amidament: quantitat necessària subministrada a l'obra</x:t>
  </x:si>
  <x:si>
    <x:t>B0CC0-21OV</x:t>
  </x:si>
  <x:si>
    <x:t>Placa de guix laminat estàndard (A) i gruix 12,5 mm, amb vora afinada (BA), segons la norma UNE-EN 520
Criteri d'amidament: Unitat d'amidament: la indicada a la descripció de l'element
Criteri d'amidament: quantitat necessària subministrada a l'obra</x:t>
  </x:si>
  <x:si>
    <x:t>B7C44-0JJ6</x:t>
  </x:si>
  <x:si>
    <x:t>Placa semirígida de llana mineral de vidre (MW) per a aïllaments, segons UNE-EN 13162, de gruix 40 mm, amb una conductivitat tèrmica &lt;= 0.035 W/(m·K), resistència tèrmica &gt;= 1,143 m2·K/W
Criteri d'amidament: Unitat d'amidament: la indicada a la descripció de l'element
Criteri d'amidament: quantitat necessària subministrada a l'obra</x:t>
  </x:si>
  <x:si>
    <x:t>B7J1-0SL0</x:t>
  </x:si>
  <x:si>
    <x:t>Cinta de paper resistent per a junts de plaques de guix laminat
Criteri d'amidament: Unitat d'amidament: la indicada a la descripció de l'element
Criteri d'amidament: quantitat necessària subministrada a l'obra</x:t>
  </x:si>
  <x:si>
    <x:t>P-29</x:t>
  </x:si>
  <x:si>
    <x:t>Co 01/02 - Impermeabilització amb una làmina de FPA de polipropilè flexible de 1,8 mm</x:t>
  </x:si>
  <x:si>
    <x:t>B774-ZKCY</x:t>
  </x:si>
  <x:si>
    <x:t>Làmina de poliolefines elastomeritzades d'1,8 mm de gruix, 2 armadures de vel de vidre i de malla de polièster, resistent a la intempèrie, color blanco reflecta
Criteri d'amidament: Unitat d'amidament: la indicada a la descripció de l'element
Criteri d'amidament: quantitat necessària subministrada a l'obra</x:t>
  </x:si>
  <x:si>
    <x:t>B090-06VU</x:t>
  </x:si>
  <x:si>
    <x:t>Adhesiu d'aplicació a dues cares de cautxú sintètic
Criteri d'amidament: Unitat d'amidament: la indicada a la descripció de l'element
Criteri d'amidament: quantitat necessària subministrada a l'obra</x:t>
  </x:si>
  <x:si>
    <x:t>P-30</x:t>
  </x:si>
  <x:si>
    <x:t>Co 01 - Barrera vap./estanq.1vel poliet.,e=100µm,col.n/adh.</x:t>
  </x:si>
  <x:si>
    <x:t>B775-0KR3</x:t>
  </x:si>
  <x:si>
    <x:t>Velo de polietileno de espesor 100 µm y peso 96 g/m2
Criterio de medición: Unidad de medición: la indicada en la descripción del elemento
Criterio de medición: cantidad necesaria suministrada en la obra</x:t>
  </x:si>
  <x:si>
    <x:t>P-31</x:t>
  </x:si>
  <x:si>
    <x:t>Co 01 - Aïllam.placa ríg.MW-roca,dens.=126 a 160kg/m3,g=50mm,cond.tèrmica &lt;= 0.037W/(m·K),col.fix.me</x:t>
  </x:si>
  <x:si>
    <x:t>B7C93-0IYA</x:t>
  </x:si>
  <x:si>
    <x:t>Placa rígida de llana mineral de roca (MW), de densitat 126 a 160 kg/m3, de 50 mm de gruix, amb una conductivitat tèrmica &lt;= 0.037 W/(m·K) i resistència tèrmica &gt;= 1,351 m2·K/W
Criteri d'amidament: Unitat d'amidament: la indicada a la descripció de l'element
Criteri d'amidament: quantitat necessària subministrada a l'obra</x:t>
  </x:si>
  <x:si>
    <x:t>P7C45-5PMN</x:t>
  </x:si>
  <x:si>
    <x:t>Aïllament amb placa semirígida de llana mineral de roca (MW), de densitat 36 a 40 kg/m3, de 40 mm de gruix, amb una conductivitat tèrmica &lt;= 0.036 W/(m·K) i resistència tèrmica &gt;= 1,111 m2·K/W, col·locada sense adherir</x:t>
  </x:si>
  <x:si>
    <x:t>Aïllam.placa semirígida de llana mineral de roca (MW), de densitat 36 a 40 kg/m3, de 40 mm de gruix,</x:t>
  </x:si>
  <x:si>
    <x:t>B7C93-0IWR</x:t>
  </x:si>
  <x:si>
    <x:t>Placa semirígida de llana mineral de roca (MW), de densitat 36 a 40 kg/m3, de 40 mm de gruix, amb una conductivitat tèrmica &lt;= 0.036 W/(m·K) i resistència tèrmica &gt;= 1,111 m2·K/W</x:t>
  </x:si>
  <x:si>
    <x:t>P-32</x:t>
  </x:si>
  <x:si>
    <x:t>Arrebossat bona vista,vert.int.,h&gt;3m,morter ciment GP,CSIII-W0,remolinat</x:t>
  </x:si>
  <x:si>
    <x:t>C17A-00JL</x:t>
  </x:si>
  <x:si>
    <x:t>Mesclador continu per a morter preparat en sacs</x:t>
  </x:si>
  <x:si>
    <x:t>B011-05ME</x:t>
  </x:si>
  <x:si>
    <x:t>Aigua
Criteri d'amidament: Unitat d'amidament: la indicada a la descripció de l'element
Criteri d'amidament: quantitat necessària subministrada a l'obra</x:t>
  </x:si>
  <x:si>
    <x:t>B811-1ZWT</x:t>
  </x:si>
  <x:si>
    <x:t>Morter de ciment per a ús corrent (GP), de designació CSIII-W0, segons UNE-EN 998-1, en sacs</x:t>
  </x:si>
  <x:si>
    <x:t>P-33</x:t>
  </x:si>
  <x:si>
    <x:t>Safates conf. Panell composite g=4mm,2 làm. Alum.+poliet. Perf. Alumini</x:t>
  </x:si>
  <x:si>
    <x:t>B0CHL-H5GI</x:t>
  </x:si>
  <x:si>
    <x:t>Safates conformades de pannell composite multicapa de 4 mm de gruix, amb dues làmines d'alumini lacat de 0,5 mm de gruix, d'aliatge AA 5005/H22, adherides a nucli de poliestirè</x:t>
  </x:si>
  <x:si>
    <x:t>B83A-H62H</x:t>
  </x:si>
  <x:si>
    <x:t>Estructura de suport per a pannells compostos d'alumini de 2000x1000 mm, feta amb perfils verticals omega d'alumini 50x50 mm amb ales de 30 mm i 1,6 mm de gruix, ancoratges regulables d'alumini, estructura horitzontal de tubs d'alumini i fixacions mecàniques per a obra de fàbrica</x:t>
  </x:si>
  <x:si>
    <x:t>P83EA-DY8M</x:t>
  </x:si>
  <x:si>
    <x:t>Doble aplacat vertical amb plaques de guix laminat estàndards (A) i gruix 12,5 mm, col·locat sobre perfileria d'acer galvanitzat amb fixacions mecàniques, amb encintat i emmassillat de juntes.</x:t>
  </x:si>
  <x:si>
    <x:t>Doble aplacat vert. placa guix laminat 12,5 mm</x:t>
  </x:si>
  <x:si>
    <x:t>P-35</x:t>
  </x:si>
  <x:si>
    <x:t>Pintat vertical interior silicats</x:t>
  </x:si>
  <x:si>
    <x:t>A01-FEP9</x:t>
  </x:si>
  <x:si>
    <x:t>Ajudant pintor</x:t>
  </x:si>
  <x:si>
    <x:t>A0F-000V</x:t>
  </x:si>
  <x:si>
    <x:t>Oficial 1a pintor</x:t>
  </x:si>
  <x:si>
    <x:t>B8Z6-0P27</x:t>
  </x:si>
  <x:si>
    <x:t>Imprimació fixadora acrílica
Criteri d'amidament: Unitat d'amidament: la indicada a la descripció de l'element
Criteri d'amidament: quantitat necessària subministrada a l'obra</x:t>
  </x:si>
  <x:si>
    <x:t>B896-HYV1</x:t>
  </x:si>
  <x:si>
    <x:t>Pintura al silicat, per a interiors</x:t>
  </x:si>
  <x:si>
    <x:t>P-36</x:t>
  </x:si>
  <x:si>
    <x:t>Remat plan.acer pl. galv.+prelac. g=0,8mm, desenv.&lt;70cm 8 plecs, p/coron. col.fix.mec</x:t>
  </x:si>
  <x:si>
    <x:t>B0CHK-2OWR</x:t>
  </x:si>
  <x:si>
    <x:t>Remat de planxa d'acer plegada amb acabat galvanitzat i prelacat, de 0,8 mm de gruix, 70 cm de desenvolupament, com a màxim, amb 7 plecs, per a coronament</x:t>
  </x:si>
  <x:si>
    <x:t>P-37</x:t>
  </x:si>
  <x:si>
    <x:t>Remat plan.acer pl. galv.+prelac. g=1mm, desenv.&lt;40cm 4 plecs, p/coron. col.fix.mec</x:t>
  </x:si>
  <x:si>
    <x:t>B0CHK-2OT4</x:t>
  </x:si>
  <x:si>
    <x:t>Remat de planxa d'acer plegada amb acabat galvanitzat i prelacat, d'1 mm de gruix, 40 cm de desenvolupament, com a màxim, amb 4 plecs, per a coronament</x:t>
  </x:si>
  <x:si>
    <x:t>P-38</x:t>
  </x:si>
  <x:si>
    <x:t>Cable inox d:10, homologat p/línia vida horitzontal UNE_EN 795/A1, fixat i tesat</x:t>
  </x:si>
  <x:si>
    <x:t>B147W-H5J3</x:t>
  </x:si>
  <x:si>
    <x:t>Cable d'acer inoxidable 316, de 10 mm de diàmetre i composició 7x19+0, homologat per a línia de vida segons UNE_EN 795/A1</x:t>
  </x:si>
  <x:si>
    <x:t>P-39</x:t>
  </x:si>
  <x:si>
    <x:t>Elements p/2 extrems línia vida horitzontal inox,2amortidors+forqueta regulació+2terminals cable</x:t>
  </x:si>
  <x:si>
    <x:t>B0AN-07J2</x:t>
  </x:si>
  <x:si>
    <x:t>Tac químic de diàmetre 12 mm, amb cargol, volandera i femella</x:t>
  </x:si>
  <x:si>
    <x:t>B147W-H5IW</x:t>
  </x:si>
  <x:si>
    <x:t>Conjunt d'elements per als dos extrems d'una línia de vida horitzontal fixa, formats per dos terminals d'acer inoxidable, els dos amb element amortidor de caigudes, per a fixar amb cargols d'acer inoxidable, un tensor de forqueta per a regulació del cable i dos terminals de cable amb elements protector, segons UNE_EN 795/A1</x:t>
  </x:si>
  <x:si>
    <x:t>P-40</x:t>
  </x:si>
  <x:si>
    <x:t>Element suport intermedi línia vida horitzontal, acer inox</x:t>
  </x:si>
  <x:si>
    <x:t>B147W-H5IY</x:t>
  </x:si>
  <x:si>
    <x:t>Element de suport intermedi per a línia de vida horitzontal fixa, d'acer inoxidable, per a fixar amb cargols d'acer inoxidable, segons UNE_EN 795/A1</x:t>
  </x:si>
  <x:si>
    <x:t>P-41</x:t>
  </x:si>
  <x:si>
    <x:t>Baixant PVC-U paret massissa,B,DN=125mm,fix.mec.brides</x:t>
  </x:si>
  <x:si>
    <x:t>BD1A-1NDI</x:t>
  </x:si>
  <x:si>
    <x:t>Tub de PVC-U de paret massissa, àrea d'aplicació B segons norma UNE-EN 1329-1, de DN 125 mm i de llargària 3 m, classe de reacció al foc B-s1, d0 segons norma UNE-EN 13501-1, per a encolar</x:t>
  </x:si>
  <x:si>
    <x:t>BDW3-FFAO</x:t>
  </x:si>
  <x:si>
    <x:t>Element de muntatge per a tub de PVC de D=125 mm</x:t>
  </x:si>
  <x:si>
    <x:t>BD11-0MDG</x:t>
  </x:si>
  <x:si>
    <x:t>Brida per a tub de PVC de diàmetre entre 125 i 160 mm</x:t>
  </x:si>
  <x:si>
    <x:t>BDW3-FFAJ</x:t>
  </x:si>
  <x:si>
    <x:t>Accessori genèric per a tub de PVC de D=125 mm</x:t>
  </x:si>
  <x:si>
    <x:t>P-42</x:t>
  </x:si>
  <x:si>
    <x:t>Baixant PVC-U paret massissa,B,DN=160mm,fix.mec.brides</x:t>
  </x:si>
  <x:si>
    <x:t>BD1A-1NDJ</x:t>
  </x:si>
  <x:si>
    <x:t>Tub de PVC-U de paret massissa, àrea d'aplicació B segons norma UNE-EN 1329-1, de DN 160 mm i de llargària 3 m, classe de reacció al foc B-s1, d0 segons norma UNE-EN 13501-1, per a encolar</x:t>
  </x:si>
  <x:si>
    <x:t>BDW3-FFAK</x:t>
  </x:si>
  <x:si>
    <x:t>Accessori genèric per a tub de PVC de D=160 mm</x:t>
  </x:si>
  <x:si>
    <x:t>BDW3-FFAP</x:t>
  </x:si>
  <x:si>
    <x:t>Element de muntatge per a tub de PVC de D=160 mm</x:t>
  </x:si>
  <x:si>
    <x:t>P-43</x:t>
  </x:si>
  <x:si>
    <x:t>Baixant PVC-U paret massissa,B,DN=110mm,fix.mec.brides</x:t>
  </x:si>
  <x:si>
    <x:t>BDW3-FFAA</x:t>
  </x:si>
  <x:si>
    <x:t>Accessori genèric per a tub de PVC de D=110 mm</x:t>
  </x:si>
  <x:si>
    <x:t>BDW3-FFA8</x:t>
  </x:si>
  <x:si>
    <x:t>Element de muntatge per a tub de PVC de D=110 mm</x:t>
  </x:si>
  <x:si>
    <x:t>BD1A-1NDM</x:t>
  </x:si>
  <x:si>
    <x:t>Tub de PVC-U de paret massissa, àrea d'aplicació B segons norma UNE-EN 1329-1, de DN 110 mm i de llargària 3 m, classe de reacció al foc B-s1, d0 segons norma UNE-EN 13501-1, per a encolar</x:t>
  </x:si>
  <x:si>
    <x:t>BD11-0MDE</x:t>
  </x:si>
  <x:si>
    <x:t>Brida per a tub de PVC de diàmetre entre 75 i 110 mm</x:t>
  </x:si>
  <x:si>
    <x:t>P-44</x:t>
  </x:si>
  <x:si>
    <x:t>Connexió derivació DN=110mm a baixant,cavalcament colzes+segellat junts,càrrega man.</x:t>
  </x:si>
  <x:si>
    <x:t>P-45</x:t>
  </x:si>
  <x:si>
    <x:t>Connexió derivació DN=125mm a baixant,cavalcament colzes+segellat junts,càrrega man.</x:t>
  </x:si>
  <x:si>
    <x:t>P-46</x:t>
  </x:si>
  <x:si>
    <x:t>Connexió derivació DN=160mm a baixant,cavalcament colzes+segellat junts,càrrega man.</x:t>
  </x:si>
  <x:si>
    <x:t>P-47</x:t>
  </x:si>
  <x:si>
    <x:t>Protec.c/foc EI-30 cond.ventil.plaques silicat g=25mm,conduct.tèrm.0,09W/(m·K),dens.=500kg/m3,instal</x:t>
  </x:si>
  <x:si>
    <x:t>B7D9-19UY</x:t>
  </x:si>
  <x:si>
    <x:t>Placa de fibres seleccionades, silicats i altres additius, de protecció contra el foc, de 25 mm de gruix, amb una conductivitat tèrmica de 0,09 W/(m·K) i una densitat de 500 kg/m3, incombustible i d'aplicació en edificació i indústria</x:t>
  </x:si>
  <x:si>
    <x:t>B7D8-1BJU</x:t>
  </x:si>
  <x:si>
    <x:t>Pasta de morter sec per a reblert i aïllament de junts i forats en plaques de silicat càlcic
Criteri d'amidament: Unitat d'amidament: la indicada a la descripció de l'element
Criteri d'amidament: quantitat necessària subministrada a l'obra</x:t>
  </x:si>
  <x:si>
    <x:t>P-48</x:t>
  </x:si>
  <x:si>
    <x:t xml:space="preserve">Restitució xemeneia ventilació </x:t>
  </x:si>
  <x:si>
    <x:t>A0F-000C</x:t>
  </x:si>
  <x:si>
    <x:t>Oficial 1a calefactor</x:t>
  </x:si>
  <x:si>
    <x:t>A01-FEPC</x:t>
  </x:si>
  <x:si>
    <x:t>Ayudante calefactor</x:t>
  </x:si>
  <x:si>
    <x:t>BEM8-ZX04</x:t>
  </x:si>
  <x:si>
    <x:t>Materials per a substitució/restitució de xemeneia de ventilació de parada afectada pel canvi de coberta, d'acord amb dimensions i característiques de la xemeneia existent. Inclosos elements de suport i muntatge, xemeneia, conductes i barret, remats exteriors i interiors, segellats, etc, completa.</x:t>
  </x:si>
  <x:si>
    <x:t>P-49</x:t>
  </x:si>
  <x:si>
    <x:t xml:space="preserve">Restitució nucli ventilació </x:t>
  </x:si>
  <x:si>
    <x:t>BEM8-ZX0Y</x:t>
  </x:si>
  <x:si>
    <x:t>Materials per a substitució/restitució de nuclis de ventilació de parada afectats pel canvi de coberta, d'acord amb dimensions i característiques dels nuclis existents. Inclosos elements de suport i muntatge, conductes i barrets, malles antiocells, remats exteriors i interiors, segellats, etc, completa.</x:t>
  </x:si>
  <x:si>
    <x:t>P-50</x:t>
  </x:si>
  <x:si>
    <x:t>Tub acer negre+sold.(W),2´´,sèrie M s/UNE-EN 10255,soldat,dific.alt,col.superf.</x:t>
  </x:si>
  <x:si>
    <x:t>BF19-035H</x:t>
  </x:si>
  <x:si>
    <x:t>Tub d'acer negre amb soldadura, fabricat amb acer S195 T, de 2´´ de mida de rosca (diàmetre exterior especificat=60,3 mm i DN=50 mm), sèrie M segons UNE-EN 10255</x:t>
  </x:si>
  <x:si>
    <x:t>BFW4-036S</x:t>
  </x:si>
  <x:si>
    <x:t>Accessori per a tubs d'acer negre 2´´, per a soldar</x:t>
  </x:si>
  <x:si>
    <x:t>BFYB-037N</x:t>
  </x:si>
  <x:si>
    <x:t>Part proporcional d'elements de muntatge per a tubs d'acer negre de diàmetre 2´´, soldat</x:t>
  </x:si>
  <x:si>
    <x:t>P-51</x:t>
  </x:si>
  <x:si>
    <x:t>Estructura de suport moduls fotovoltaics</x:t>
  </x:si>
  <x:si>
    <x:t>A0F-000E</x:t>
  </x:si>
  <x:si>
    <x:t>Oficial 1a electricista</x:t>
  </x:si>
  <x:si>
    <x:t>A01-FEPD</x:t>
  </x:si>
  <x:si>
    <x:t>Ajudant electricista</x:t>
  </x:si>
  <x:si>
    <x:t>BGE6-HK4I</x:t>
  </x:si>
  <x:si>
    <x:t>Estructura de suport per a mòduls fotovoltaics en posició horitzontal, de perfils d'alumini extruït, amb inclinació de fins a 60º, per a col·locar sobre teulada inclinada</x:t>
  </x:si>
  <x:si>
    <x:t>P-52</x:t>
  </x:si>
  <x:si>
    <x:t>Vàlvula bola manual rosca,2peces,pas tot.,llautó,DN=2,PN=25bar,superf.</x:t>
  </x:si>
  <x:si>
    <x:t>BN38-0XBE</x:t>
  </x:si>
  <x:si>
    <x:t>Vàlvula de bola manual amb rosca, de dues peces amb pas total, de llautó, de diàmetre nominal 2 ´´,i preu alt de 25 bar de PN</x:t>
  </x:si>
  <x:si>
    <x:t>P-53</x:t>
  </x:si>
  <x:si>
    <x:t>P-54</x:t>
  </x:si>
  <x:si>
    <x:t>P-55</x:t>
  </x:si>
  <x:si>
    <x:t>Previsió de passatubs per futures instal·lacions en coberta</x:t>
  </x:si>
  <x:si>
    <x:t>P-56</x:t>
  </x:si>
  <x:si>
    <x:t>Formació junt en previsió de fase 2</x:t>
  </x:si>
  <x:si>
    <x:t>B0CHK-ZFS2</x:t>
  </x:si>
  <x:si>
    <x:t>Materials necessaris per a execució de junts en nova coberta Deck i elements associats, en previsió d'actuacions posteriors (fase 2).</x:t>
  </x:si>
  <x:si>
    <x:t>P-57</x:t>
  </x:si>
  <x:si>
    <x:t>Partida alçada</x:t>
  </x:si>
  <x:si>
    <x:t>PA Control de qualitat</x:t>
  </x:si>
  <x:si>
    <x:t>P-3</x:t>
  </x:si>
  <x:si>
    <x:t>Cèrcol horitzontal de 20 cm d'espessor, de blocs en ´´U´´ de formigó, llisos, color gris, 40x20x20 c</x:t>
  </x:si>
  <x:si>
    <x:t>MQ06MMS010</x:t>
  </x:si>
  <x:si>
    <x:t>Mesclador continu amb sitja, per a morter industrial en sec, subministrat a granel.</x:t>
  </x:si>
  <x:si>
    <x:t>MQ06HOR010</x:t>
  </x:si>
  <x:si>
    <x:t>Formigonera elèctrica amb una capacitat de pastat de 160 l.</x:t>
  </x:si>
  <x:si>
    <x:t>MT01ARG006</x:t>
  </x:si>
  <x:si>
    <x:t>Sorra de cantera, per a formigó preparat en obra.</x:t>
  </x:si>
  <x:si>
    <x:t>MT02BHP020F</x:t>
  </x:si>
  <x:si>
    <x:t>Bloc en ´´U´´ de formigó, llis, color gris, 40x20x20 cm, resistència normalitzada R10 (10 N/mm²), per revestir. Segons UNE-EN 771-3.</x:t>
  </x:si>
  <x:si>
    <x:t>MT01ARG007B</x:t>
  </x:si>
  <x:si>
    <x:t>Àrid gruixut homogeneïtzat, de mida màxima 12 mm.</x:t>
  </x:si>
  <x:si>
    <x:t>MT09MIF010DB</x:t>
  </x:si>
  <x:si>
    <x:t>Morter industrial per a obra de paleta, de ciment, color gris, categoria M-7,5 (resistència a compressió 7,5 N/mm²), subministrat a granel, segons UNE-EN 998-2.</x:t>
  </x:si>
  <x:si>
    <x:t>MT08VAR050</x:t>
  </x:si>
  <x:si>
    <x:t>Filferro galvanitzat per a lligar, de 1,30 mm de diàmetre.</x:t>
  </x:si>
  <x:si>
    <x:t>MT08CEM011A</x:t>
  </x:si>
  <x:si>
    <x:t>Ciment Pòrtland CEM II/B-L 32,5 R, color gris, en sacs, segons UNE-EN 197-1.</x:t>
  </x:si>
  <x:si>
    <x:t>MT08AAA010A</x:t>
  </x:si>
  <x:si>
    <x:t>Aigua.</x:t>
  </x:si>
  <x:si>
    <x:t>Subtotal partida d'obra</x:t>
  </x:si>
  <x:si>
    <x:t>%ZZ</x:t>
  </x:si>
  <x:si>
    <x:t>P-34</x:t>
  </x:si>
  <x:si>
    <x:t>Tr 073 - Extradossat 48c/40+(12,5+12,5) A</x:t>
  </x:si>
  <x:si>
    <x:t>CO2eq (kg)</x:t>
  </x:si>
  <x:si>
    <x:t>MJ</x:t>
  </x:si>
  <x:si>
    <x:t>Manobre p/treb.penos,tòx.,perill.,alç.</x:t>
  </x:si>
  <x:si>
    <x:t>Oficial 1a treb.penos,tòx.,perill.,alç.</x:t>
  </x:si>
  <x:si>
    <x:t>Camió transp.12 t</x:t>
  </x:si>
  <x:si>
    <x:t>Mesc.cont. sacs</x:t>
  </x:si>
  <x:si>
    <x:t>Equip+elem.aux.p/soldadura elèctrica</x:t>
  </x:si>
  <x:si>
    <x:t>Aspirador d/pols,cl.H,P=1200W,depres.=250mbar,vol.=3700l/min dipòsit=30l+filtre HEPA</x:t>
  </x:si>
  <x:si>
    <x:t>Aigua</x:t>
  </x:si>
  <x:si>
    <x:t>Mort.ram paleta ciment M 10,sacs,T UNE-EN 998-2 25kg+retenidor d'aigua</x:t>
  </x:si>
  <x:si>
    <x:t>Adh.apl.2cares,cautxú</x:t>
  </x:si>
  <x:si>
    <x:t>Abraçadora plàstica,d/int.=28mm</x:t>
  </x:si>
  <x:si>
    <x:t>Cargol autorosc.,voland.</x:t>
  </x:si>
  <x:si>
    <x:t>Filferro recuit,D=1,3mm</x:t>
  </x:si>
  <x:si>
    <x:t>Tac químic D=12mm,carg./voland./fem.</x:t>
  </x:si>
  <x:si>
    <x:t>Tac niló D=6 a 8mm,+vis</x:t>
  </x:si>
  <x:si>
    <x:t>Visos acer,galvanitzats</x:t>
  </x:si>
  <x:si>
    <x:t>Visos p/guix lam.</x:t>
  </x:si>
  <x:si>
    <x:t>Acer b/corrugada B500S</x:t>
  </x:si>
  <x:si>
    <x:t>Placa guix lamin.,A,g=12,5mm,vora afinada</x:t>
  </x:si>
  <x:si>
    <x:t>Perfil greca.pl.acer galv.+lacada,g=0,7mm,llis,color estànd.</x:t>
  </x:si>
  <x:si>
    <x:t>Remat plan.acer pl. galv. g=1mm, desenv.&lt;40cm 2 plecs, p/safata</x:t>
  </x:si>
  <x:si>
    <x:t>Remat plan.acer pl. Galv. G=1,5mm, desenv.&lt;90cm 4 plecs, p/canaló int.</x:t>
  </x:si>
  <x:si>
    <x:t>Remat plan.acer pl. galv. g=1,5mm, desenv.&lt;80cm 5 plecs, p/canaló ext.</x:t>
  </x:si>
  <x:si>
    <x:t>Remat plan.acer pl. galv.+prelac. g=1mm, desenv.&lt;40cm 4 plecs, p/coron.</x:t>
  </x:si>
  <x:si>
    <x:t>Remat plan.acer pl. galv.+prelac. g=1mm, desenv.&lt;60cm 5 plecs, p/aiguafons</x:t>
  </x:si>
  <x:si>
    <x:t>Remat plan.acer pl. galv.+prelac. g=0,8mm, desenv.&lt;70cm 7 plecs, p/coron.</x:t>
  </x:si>
  <x:si>
    <x:t xml:space="preserve">Materials necessaris per a execució de junts en nova coberta Deck i elements associats, en previsió </x:t>
  </x:si>
  <x:si>
    <x:t>Safates conf.pannell composite g=4mm,2 làm. Alum.+poliet.</x:t>
  </x:si>
  <x:si>
    <x:t>Bloc form.cel·lular, encadellat,625x250x200mm 500kg/m3,p/revest.</x:t>
  </x:si>
  <x:si>
    <x:t>Element suport intermedi línia vida horitzontal,acer inox.</x:t>
  </x:si>
  <x:si>
    <x:t>Cable inox d:10, homologat p/línia vida UNE_EN 795/A1</x:t>
  </x:si>
  <x:si>
    <x:t>Emablatge per a element contaminat amb amiant i glovebags</x:t>
  </x:si>
  <x:si>
    <x:t>Acer S275JR,peça comp.,perf.lam.IP,HE,UP,treb.taller p/col.carg.+antiox.</x:t>
  </x:si>
  <x:si>
    <x:t>Acer S275JR,peça comp.,perf.lam.L,LD,T,rodó,quad.,rectang.,treb.taller p/col.carg.+antiox.</x:t>
  </x:si>
  <x:si>
    <x:t>FeAl FM01 - Lluerna per a coberta, d'alumini lacat i policarbonat, amb 8 fulles fixes i mesures tota</x:t>
  </x:si>
  <x:si>
    <x:t xml:space="preserve">FeAl FM02 - Lluerna per a coberta, d'alumini lacat, policarbonat i plaques de silicat càlcic, amb 8 </x:t>
  </x:si>
  <x:si>
    <x:t xml:space="preserve">FeAl FM03 - Lluerna per a coberta, d'alumini lacat, policarbonat i plaques de silicat càlcic, amb 8 </x:t>
  </x:si>
  <x:si>
    <x:t>FeAl FM04 - Lluerna per a coberta, d'alumini lacat i policarbonat, amb 12 fulles fixes i mesures tot</x:t>
  </x:si>
  <x:si>
    <x:t>FeAl FM05 - Lluerna per a coberta, d'alumini lacat, policarbonat i plaques de silicat càlcic, amb 16</x:t>
  </x:si>
  <x:si>
    <x:t>Banda acústica autoadh.,ampl.=fins a 50mm,p/junts plaques guix laminat</x:t>
  </x:si>
  <x:si>
    <x:t>Canal planxa acer galv.params.horitz.,ampl.=48mm</x:t>
  </x:si>
  <x:si>
    <x:t>Muntant planxa acer galv.params.vert.,ampl.=48mm</x:t>
  </x:si>
  <x:si>
    <x:t>Làmina poliolefines g=1,8mm,2 arm.,vel vidre i malla polièster,p/intemp.</x:t>
  </x:si>
  <x:si>
    <x:t>Velo poliet.,e=100µm,96g/m2</x:t>
  </x:si>
  <x:si>
    <x:t>Placa sem.lv.MWaïll.,g=40mm,R&gt;=1,143m2·K/W</x:t>
  </x:si>
  <x:si>
    <x:t>Placa semiríg.MW-roca,dens.=36 a 40kg/m3,g=40mm,cond.tèrmica &lt;= 0.036W/(m·K)</x:t>
  </x:si>
  <x:si>
    <x:t>Placa ríg.MW-roca,dens.=126 a 160kg/m3,g=50mm,cond.tèrmica &lt;= 0.037W/(m·K)</x:t>
  </x:si>
  <x:si>
    <x:t>Placa ríg.MW-roca,dens.=66 a 85kg/m3,g=50mm,cond.tèrmica &lt;= 0.036W/(m·K),vel negre</x:t>
  </x:si>
  <x:si>
    <x:t>Tac+suport niló p/fix.mat.aïll.,g&lt;=60mm</x:t>
  </x:si>
  <x:si>
    <x:t>Pasta morter p/reblert+aïllam.junts plaques silicat càlcic</x:t>
  </x:si>
  <x:si>
    <x:t>Placa fibres+silicats+additius protecció c/foc,25mm,cond.tèrmica=0,09W/(m·K),dens.=500kg/m3,incombus</x:t>
  </x:si>
  <x:si>
    <x:t>Cinta pap.resist., p/junts plaques guix laminat</x:t>
  </x:si>
  <x:si>
    <x:t>Massilla p/junt cartró-guix</x:t>
  </x:si>
  <x:si>
    <x:t>Massilla segell.,silicona neut. monocomponent</x:t>
  </x:si>
  <x:si>
    <x:t>Morter ciment GP,CSIII-W0,sacs</x:t>
  </x:si>
  <x:si>
    <x:t>Estructura suport perfils alumini+suport alumini, p/panells 2000x1000mm,fix.mecànic.</x:t>
  </x:si>
  <x:si>
    <x:t>Imprimació fixadora acrílica</x:t>
  </x:si>
  <x:si>
    <x:t>Brida p/tub PVC,D=entre 75 i 110mm</x:t>
  </x:si>
  <x:si>
    <x:t>Brida p/tub PVC,D=entre 125 i 160mm</x:t>
  </x:si>
  <x:si>
    <x:t>Tub PVC-U paret massissa,àrea aplicació B,DN=125mm,llarg.=3m,p/encolar</x:t>
  </x:si>
  <x:si>
    <x:t>Tub PVC-U paret massissa,àrea aplicació B,DN=160mm,llarg.=3m,p/encolar</x:t>
  </x:si>
  <x:si>
    <x:t>Tub PVC-U paret massissa,àrea aplicació B,DN=110mm,llarg.=3m,p/encolar</x:t>
  </x:si>
  <x:si>
    <x:t>Element munt. p/tub PVC,D=110mm</x:t>
  </x:si>
  <x:si>
    <x:t>Accessori genèric p/tub PVC,D=110mm</x:t>
  </x:si>
  <x:si>
    <x:t>Accessori genèric p/tub PVC,D=125mm</x:t>
  </x:si>
  <x:si>
    <x:t>Accessori genèric p/tub PVC,D=160mm</x:t>
  </x:si>
  <x:si>
    <x:t>Element munt. p/tub PVC,D=125mm</x:t>
  </x:si>
  <x:si>
    <x:t>Element munt. p/tub PVC,D=160mm</x:t>
  </x:si>
  <x:si>
    <x:t>Materials per a substitució/restitució de xemeneia de ventilació de parada afectada pel canvi de cob</x:t>
  </x:si>
  <x:si>
    <x:t>Materials per a substitució/restitució de nuclis de ventilació de parada afectats pel canvi de cober</x:t>
  </x:si>
  <x:si>
    <x:t xml:space="preserve">Materials necessaris per a execució de </x:t>
  </x:si>
  <x:si>
    <x:t>Tub acer negre+sold.(W),2´´,sèrie M s/UNE-EN 10255</x:t>
  </x:si>
  <x:si>
    <x:t>Tub Cu R250 (semidur),DN=28mm,g=1mm,UNE-EN 1057</x:t>
  </x:si>
  <x:si>
    <x:t>Accessori p/tubs acer negre D=2´´,p/soldar</x:t>
  </x:si>
  <x:si>
    <x:t>Acc.tub coureDN=28mm, p/ soldar capil·lar.</x:t>
  </x:si>
  <x:si>
    <x:t>Pp.elem.munt.p/tubs acer negre D=2´´,soldat</x:t>
  </x:si>
  <x:si>
    <x:t>Pp.elem.munt.,tub Cu sanit. DN=28mm,p/soldar per capilaritat</x:t>
  </x:si>
  <x:si>
    <x:t>Estr. suport p/ 4 mòd.fotovoltaic pos. horitz., inclin.fins 60º,p/col. teulada inclinada</x:t>
  </x:si>
  <x:si>
    <x:t>Vàlvula bola manual+rosca,2peces,pas tot.,llautó,DN=2´´,preu altPN=25bar</x:t>
  </x:si>
  <x:si>
    <x:t>Bloc en ´´U´´ de formigó, llis, color gris, 40x20x20 cm, resistència normalitzada R10 (10 N/mm²), pe</x:t>
  </x:si>
  <x:si>
    <x:t>Platina d'acer laminat UNE-EN 10025 S275JR, per aplicacions estructurals. Treballada i muntada en ta</x:t>
  </x:si>
  <x:si>
    <x:t>Morter industrial per a obra de paleta, de ciment, color gris, categoria M-7,5 (resistència a compre</x:t>
  </x:si>
  <x:si>
    <x:t>Morter autoanivellant expansiu, de dos components, a base de ciment millorat amb resines sintètiques</x:t>
  </x:si>
  <x:si>
    <x:t>AMIDAMENTS</x:t>
  </x:si>
  <x:si>
    <x:t>N</x:t>
  </x:si>
  <x:si>
    <x:t>01.00.001</x:t>
  </x:si>
  <x:si>
    <x:t>L</x:t>
  </x:si>
  <x:si>
    <x:t>Queden contemplats, en les despeses indirectes aplicades al pressupost per valor d'un 13%, tots els mitjans auxiliars de, seguretat, transport i d'elevació necessaris per a realització dels treballs, tant pel muntatge com pel desmuntatge d'elements, tenint en compte que es realitzaran amb la nau en ús, així com la gestió de compatibilitats amb els usuaris de la nau, implicant possibles muntatges i desmuntatges dels mitjans auxiliars per a moviment dins de la nau o per incompatibilitat per a poder dur a terme l'ús habitual de la nau en l'horari comercial mentre es realitzen els treballs de reforma.
S'inclou també, el muntatje i desmuntatge de proteccions per a la realització dels treballs amb la nau en ús, amb col·locació de plàstics de protecció i parament de fusta ajustada 'in situ', suportada per taulers, taulons i llates, amb vels de polietilè i reblert de poliuretà i tot allò necessai per a la correcta protecció dels espais durent la realització del treballs per tal de no malmetre o interferir en lús de la nau, inclòs desmuntatge i neteja posterior, així com el muntatge i desmuntatge de proteccions de parades durant el desmuntatge del fals sostre.
Inclou el muntatge i desmuntatge d'apuntalament per al suport del fals sostre existent amb puntals metàl·lics telescòpics, de les característiques adients a les càrregues a suportar, amb taulons de recolzament en caps i bases, i col·locació de taulers de fusta sobre taulons i llates per tal que el fals sostre sigui trepitjable a les zones on no s'enderroca el fals sostre (altell Comerco i Bar), així com el subministrament i muntatge de perfils laminats com a subestructura de suport necessaris.
Queda inclosa també la neteja diària de l'espai en la finalització de la jornada de treball per tal que la nau reprengui el seu ús en l'horari comercial, així com la neteja final de l'obra.
No s'acceptaran noves partides ni increments del pressupost en base a mitjans auxiliars o despeses auxiliars.</x:t>
  </x:si>
  <x:si>
    <x:t>01.01.01.001</x:t>
  </x:si>
  <x:si>
    <x:t>Envà de plaques de guix laminat amb aïllament de plaques semirígides de llana de vidre format per estructura senzilla normal amb perfileria de planxa d'acer galvanitzat, amb un gruix total de l'envà de 98 mm, muntants cada 400 mm de 48 mm d'amplària i canals de 48 mm d'amplària, 2 plaques tipus estàndard (A) a cada cara de 12,5 mm de gruix cada una, fixades mecànicament i aïllament de plaques de llana mineral de vidre de resistència tèrmica &gt;= 1,143 m2·K/W
Criteri d'amidament: m2 de superfície amidada segons les especificacions de la DT.
Amb deducció de la superfície corresponent a obertures, d'acord amb els criteris següents:
Obertures &lt;= 2 m2: No es dedueixen
Obertures &gt; 2 m2 i &lt;= 4 m2: Es dedueixen el 50%
Obertures &gt; 4 m2: Es dedueixen el 100%
Aquests criteris inclouen la col·locació dels elements que configuren l'obertura, com és ara bastiments, excepte en el cas de forats de més de 4,00 m2 en què aquesta col·locació es compta a part.</x:t>
  </x:si>
  <x:si>
    <x:t>FASES</x:t>
  </x:si>
  <x:si>
    <x:t>01.01.01.002</x:t>
  </x:si>
  <x:si>
    <x:t>01.01.01.003</x:t>
  </x:si>
  <x:si>
    <x:t>Desmuntatge d'equips exteriors existents, de ventilació i/o climatització de les parades, així com bancades, estructures de suport o altres elements associats. Inclòs tràfec, càrrega i transport de restes a un abocador i/o gestor de residus autoritzat.
La partida inclou posterior recol·locació, instal·lació i/o reposició dels elements que no estiguin obsolets, perquè puguin continuar donant servei.</x:t>
  </x:si>
  <x:si>
    <x:t>Previsió parades</x:t>
  </x:si>
  <x:si>
    <x:t>01.01.01.004</x:t>
  </x:si>
  <x:si>
    <x:t xml:space="preserve">Conjunt de treballs per a execució d'instal·lació provisional de ventilació per a mantenir activitat de l'espai de bar i dels banys de les oficines, durant l'obra. Inclosos tots els elements necessaris per al seu correcte muntatge i funcionament, així com ajudes de paleteria i serralleria, mitjans auxiliars, etc.
Inclòs també desmuntatge de la instal·lació i restitució dels elements afectats, una vegada posada en funcionament la instal·lació de ventilació definitiva, així com tràfec, càrrega i transport de restes a un abocador i/o gestor de residus autoritzat. </x:t>
  </x:si>
  <x:si>
    <x:t>01.01.01.005</x:t>
  </x:si>
  <x:si>
    <x:t>Adaptació del traçat de mànega elèctrica existent, situada sobre les cobertes dels molls de càrrega, des de l'extrem nord-est (parada 60) fins a la caseta elèctrica de la zona central, desplaçant i reconduint per façana, de manera que s'alliberi l'àmbit d'actuació de coberta i es puguin executar els treballs previstos en projecte.
Inclosos treballs necessaris de fixació i protecció de la mànega, de manera que no pugui veure's afectada per l'execució de les obres, ni per l'activitat pròpia de l'edifici.</x:t>
  </x:si>
  <x:si>
    <x:t>01.01.02.001</x:t>
  </x:si>
  <x:si>
    <x:t>CoE 01 - Enderroc complet de coberta inclinada de plaques de fibrociment de superfície &gt;= 100 m2 fixades mecànicament amb mitjans manuals, reg de la coberta amb líquid fixador de les fibres d'amiant i empaquetat amb làmina de 100 µm (400 galgues), càrrega sobre camió o contenidor. Inclou la retirada de caraners, limits i elements constructius de fibrociment existents en la coberta.
Criteri d'amidament: m3 de volum realment enderrocat, amidat com a diferència entre els perfils de l'edifici aixecats abans de començar l'enderroc i els aixecats al finalitzar l'enderroc, aprovats per la DF.
m2 de superfície realment executat d'acord amb les indicacions de la DT.
m de llargària realment desmuntada o enderrocada, segons les especificacions de la DT.</x:t>
  </x:si>
  <x:si>
    <x:t>ALA OESTE</x:t>
  </x:si>
  <x:si>
    <x:t>T</x:t>
  </x:si>
  <x:si>
    <x:t>CO 01</x:t>
  </x:si>
  <x:si>
    <x:t>ALA EST</x:t>
  </x:si>
  <x:si>
    <x:t>FAÇANA SUD ALA OEST</x:t>
  </x:si>
  <x:si>
    <x:t>CO 02</x:t>
  </x:si>
  <x:si>
    <x:t>FAÇANA NORD ALA OEST</x:t>
  </x:si>
  <x:si>
    <x:t>FAÇANA SUD ALA EST</x:t>
  </x:si>
  <x:si>
    <x:t>FAÇANA NORD ALA EST</x:t>
  </x:si>
  <x:si>
    <x:t>COBERTA NAU CENTRAL</x:t>
  </x:si>
  <x:si>
    <x:t>01.01.02.002</x:t>
  </x:si>
  <x:si>
    <x:t>CoE 01.2 - Arrencada de plaques de policarbonat amb mitjans manuals i càrrega manual de runa sobre camió o contenidor
Criteri d'amidament: m3 de volum realment enderrocat, amidat com a diferència entre els perfils de l'edifici aixecats abans de començar l'enderroc i els aixecats al finalitzar l'enderroc, aprovats per la DF.
m2 de superfície realment executat d'acord amb les indicacions de la DT.
Unitat de quantitat arrencada, d'acord amb les indicacions de la DT.
m de llargària realment desmuntada o enderrocada, segons les especificacions de la DT.</x:t>
  </x:si>
  <x:si>
    <x:t>ALA OEST</x:t>
  </x:si>
  <x:si>
    <x:t>LLUERNARI CO 01</x:t>
  </x:si>
  <x:si>
    <x:t>01.01.02.003</x:t>
  </x:si>
  <x:si>
    <x:t>Arrencada d'aiguafons amb mitjans manuals i càrrega manual de runa sobre camió o contenidor
Criteri d'amidament: m3 de volum realment enderrocat, amidat com a diferència entre els perfils de l'edifici aixecats abans de començar l'enderroc i els aixecats al finalitzar l'enderroc, aprovats per la DF.
m2 de superfície realment executat d'acord amb les indicacions de la DT.
Unitat de quantitat arrencada, d'acord amb les indicacions de la DT.
m de llargària realment desmuntada o enderrocada, segons les especificacions de la DT.</x:t>
  </x:si>
  <x:si>
    <x:t>COBERTA INCLINADA</x:t>
  </x:si>
  <x:si>
    <x:t>01.01.02.004</x:t>
  </x:si>
  <x:si>
    <x:t>Naus laterals. Baixants tipus 2</x:t>
  </x:si>
  <x:si>
    <x:t>Naus laterals. Baixants tipus 3</x:t>
  </x:si>
  <x:si>
    <x:t>Nau central. Baixant tipus 1</x:t>
  </x:si>
  <x:si>
    <x:t>Col·lector</x:t>
  </x:si>
  <x:si>
    <x:t>Baixant tipus 1</x:t>
  </x:si>
  <x:si>
    <x:t>01.01.02.005</x:t>
  </x:si>
  <x:si>
    <x:t>Escomesa restaurant</x:t>
  </x:si>
  <x:si>
    <x:t>01.01.02.006</x:t>
  </x:si>
  <x:si>
    <x:t>Previsió 50% de la superfície</x:t>
  </x:si>
  <x:si>
    <x:t>NAUS LATERALS</x:t>
  </x:si>
  <x:si>
    <x:t>Cossos laterals (parades)</x:t>
  </x:si>
  <x:si>
    <x:t>Previsió 100% de la superfície</x:t>
  </x:si>
  <x:si>
    <x:t>Cos central (circulacions)</x:t>
  </x:si>
  <x:si>
    <x:t>01.01.03A.001</x:t>
  </x:si>
  <x:si>
    <x:t>Passarel·la 3</x:t>
  </x:si>
  <x:si>
    <x:t>01.01.03A.002</x:t>
  </x:si>
  <x:si>
    <x:t>01.01.03A.003</x:t>
  </x:si>
  <x:si>
    <x:t>Passarel·la 2</x:t>
  </x:si>
  <x:si>
    <x:t>01.01.03B.001</x:t>
  </x:si>
  <x:si>
    <x:t>Estructura lluernaris</x:t>
  </x:si>
  <x:si>
    <x:t>01.01.04.001</x:t>
  </x:si>
  <x:si>
    <x:t>Co 01</x:t>
  </x:si>
  <x:si>
    <x:t>Co01</x:t>
  </x:si>
  <x:si>
    <x:t>NUCLI CENTRAL</x:t>
  </x:si>
  <x:si>
    <x:t>BADALOT</x:t>
  </x:si>
  <x:si>
    <x:t>Co 02</x:t>
  </x:si>
  <x:si>
    <x:t>01.01.04.002</x:t>
  </x:si>
  <x:si>
    <x:t>Co 01 - Aïllament amb placa rígida de llana mineral de roca (MW), de densitat 126 a 160 kg/m3, de 50 mm de gruix, amb una conductivitat tèrmica &lt;= 0.037 W/(m·K) i resistència tèrmica &gt;= 1,351 m2·K/W, col·locada amb fixacions mecàniques
Criteri d'amidament: m2 de superfície amidada segons les especificacions de la DT.
Amb deducció de la superfície corresponent a obertures, d'acord amb els criteris següents:
Obertures &lt;= 1 m2:  No es dedueixen
Obertures &gt; 1 m2:  Es dedueix el 100%</x:t>
  </x:si>
  <x:si>
    <x:t>01.01.04.003</x:t>
  </x:si>
  <x:si>
    <x:t>Co 01 - Barrera de vapor/estanquitat amb vel de polietilè de 100 µm i 96 g/m2, col·locada no adherida
Criteri d'amidament: m2 de superficie mesurada d'acord amb les especificacions de la DT.
Amb deducció de la superfície corresponent de forats, d'acord amb els criteris següents:
Forats &lt;= 1 m2:  Es dedueix
Forats &gt; 1 m2:  Es dedueix el 100%
Aquests criteris inclouen les pèrdues de material corresponents a retalls i solapaments.</x:t>
  </x:si>
  <x:si>
    <x:t>01.01.04.004</x:t>
  </x:si>
  <x:si>
    <x:t>Co 01/02 - Impermeabilització amb una membrana impermeabilitzant sintètica obtinguda per coextrusió d'un aliatge de poliolefines elastomeritzades, SINTOFOIL RG de Rubber o Similar, a base de polipropilènica (TPO/FPA), resistent als raigs ultraviolats, estabilitzada dimensionalment per una armadura de fibra de vidre. Gruix de 1.80 mm.
Criteri d'amidament: m2 de superfície amidada segons les especificacions de la DT.
Amb deducció de la superfície corresponent a obertures, d'acord amb els criteris següents:
Obertures &lt;= 1 m2:  No es dedueixen
Obertures &gt; 1 m2:  Es dedueix el 100%
En aquest criteri de deducció de forats s'inclou l'acabament específic dels acords amb els paraments o elements verticals que conformen el forat, utilitzant, si cal, materials diferents d'aquells que normalment conformen la unitat</x:t>
  </x:si>
  <x:si>
    <x:t>01.01.04.005</x:t>
  </x:si>
  <x:si>
    <x:t>01.01.04.006</x:t>
  </x:si>
  <x:si>
    <x:t>PART POSTERIOR POLICARBONAT</x:t>
  </x:si>
  <x:si>
    <x:t>PART INFERIOR POLICARBONAT</x:t>
  </x:si>
  <x:si>
    <x:t>01.01.04.007</x:t>
  </x:si>
  <x:si>
    <x:t>POLICARBONAT</x:t>
  </x:si>
  <x:si>
    <x:t>01.01.04.008</x:t>
  </x:si>
  <x:si>
    <x:t>Excepte futur badalot</x:t>
  </x:si>
  <x:si>
    <x:t>MOLLS</x:t>
  </x:si>
  <x:si>
    <x:t>Façana sud</x:t>
  </x:si>
  <x:si>
    <x:t>01.01.04.009</x:t>
  </x:si>
  <x:si>
    <x:t>ZONA RELIGA INTERIOR</x:t>
  </x:si>
  <x:si>
    <x:t>01.01.04.010</x:t>
  </x:si>
  <x:si>
    <x:t>Parades</x:t>
  </x:si>
  <x:si>
    <x:t>01.01.04.011</x:t>
  </x:si>
  <x:si>
    <x:t>Remat de planxa d'acer plegada amb acabat galvanitzat i prelacat, de 0,8 mm de gruix, 70 cm de desenvolupament, com a màxim, amb 8 plecs, per a coronament, col·locat amb fixacions mecàniques
Criteri d'amidament: m de llargària amidada segons les especificacions de la DT.</x:t>
  </x:si>
  <x:si>
    <x:t>REMAT COBERTA MOLLS</x:t>
  </x:si>
  <x:si>
    <x:t>FAÇANA SUD</x:t>
  </x:si>
  <x:si>
    <x:t>01.01.04.012</x:t>
  </x:si>
  <x:si>
    <x:t>Nou canaló interior</x:t>
  </x:si>
  <x:si>
    <x:t>cos central</x:t>
  </x:si>
  <x:si>
    <x:t>01.01.04.013</x:t>
  </x:si>
  <x:si>
    <x:t>01.01.04.014</x:t>
  </x:si>
  <x:si>
    <x:t>Conjunt d'elements per als dos extrems d'una línia de vida horitzontal fixa, formats per dos terminals d'acer inoxidable, els dos amb element amortidor de caigudes, fixats amb cargols d'acer inoxidable, un tensor de forqueta per a regulació del cable i dos terminals de cable amb elements protector, segons UNE_EN 795/A1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x:t>
  </x:si>
  <x:si>
    <x:t>Caraners</x:t>
  </x:si>
  <x:si>
    <x:t>NAU CENTRAL</x:t>
  </x:si>
  <x:si>
    <x:t>01.01.04.015</x:t>
  </x:si>
  <x:si>
    <x:t>Element de suport intermedi per a línia de vida horitzontal fixa, d'acer inoxidable, fixat amb cargols d'acer inoxidable, segons UNE_EN 795/A1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x:t>
  </x:si>
  <x:si>
    <x:t>01.01.04.016</x:t>
  </x:si>
  <x:si>
    <x:t>Cable d'acer inoxidable 316, de 10 mm de diàmetre i composició 7x19+0, homologat per a línia de vida horitzontal segons UNE_EN 795/A1, fixat als terminals i als elements de suport intermig (separació &lt; 15 m) i tesat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x:t>
  </x:si>
  <x:si>
    <x:t>01.01.04.017</x:t>
  </x:si>
  <x:si>
    <x:t>Parada 15</x:t>
  </x:si>
  <x:si>
    <x:t>01.01.04.018</x:t>
  </x:si>
  <x:si>
    <x:t>Parada 26</x:t>
  </x:si>
  <x:si>
    <x:t>Parada 49</x:t>
  </x:si>
  <x:si>
    <x:t>01.01.05.001</x:t>
  </x:si>
  <x:si>
    <x:t>FeAl FM01 - Lluerna per a coberta, d'alumini lacat i policarbonat, amb 8 fulles fixes i mesures totals aproximades 800x164 cm, completa, formada per:
- Panells modulars de policarbonat cel·lular de 13 parets, color òpal, col·locats en vertical, de 60 mm de gruix, tipus Arcowall 5613 o equivalent, amb una transmitància tèrmica de 0,7 w/m2 k. Fixats mecànicament sobre estructura de nau, a façana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</x:si>
  <x:si>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01.01.05.002</x:t>
  </x:si>
  <x:si>
    <x:t>FeAl FM02 - Lluerna per a coberta, d'alumini lacat, policarbonat i plaques de silicat càlcic, amb 8 fulles fixes i mesures totals aproximades 770x164 cm, completa, formada per:
- Panells modulars de policarbonat cel·lular de 13 parets, color òpal, col·locats en vertical, de 60 mm de gruix, tipus Arcowall 5613 o equivalent, amb una transmitància tèrmica de 0,7 w/m2 k. Fixats mecànicament sobre estructura de nau, a façana
- Protecció contra el foc d'un dels mòduls, amb una resistència al foc EI-90, amb plaques de silicat càlcic tipus Promatect LS de Promat o equivalent, de 45 mm de gruix en funció del factor de forma segons Norma UNE ENV 1331-4, amb una conductivitat tèrmica 0,087 W/(m·K) i una densitat de 520 kg/m3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</x:si>
  <x:si>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01.01.05.003</x:t>
  </x:si>
  <x:si>
    <x:t>FeAl FM03 - Lluerna per a coberta, d'alumini lacat, policarbonat i plaques de silicat càlcic, amb 8 fulles fixes i mesures totals aproximades 790x164 cm, completa, formada per:
- Panells modulars de policarbonat cel·lular de 13 parets, color òpal, col·locats en vertical, de 60 mm de gruix, tipus Arcowall 5613 o equivalent, amb una transmitància tèrmica de 0,7 w/m2 k. Fixats mecànicament sobre estructura de nau, a façana
- Protecció contra el foc d'un dels mòduls, amb una resistència al foc EI-90, amb plaques de silicat càlcic tipus Promatect LS de Promat o equivalent, de 45 mm de gruix en funció del factor de forma segons Norma UNE ENV 1331-4, amb una conductivitat tèrmica 0,087 W/(m·K) i una densitat de 520 kg/m3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</x:si>
  <x:si>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01.01.05.004</x:t>
  </x:si>
  <x:si>
    <x:t>FeAl FM04 - Lluerna per a coberta, d'alumini lacat i policarbonat, amb 12 fulles fixes i mesures totals aproximades 1200x164 cm, completa, formada per:
- Panells modulars de policarbonat cel·lular de 13 parets, color òpal, col·locats en vertical, de 60 mm de gruix, tipus Arcowall 5613 o equivalent, amb una transmitància tèrmica de 0,7 w/m2 k. Fixats mecànicament sobre estructura de nau, a façana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</x:si>
  <x:si>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01.01.05.005</x:t>
  </x:si>
  <x:si>
    <x:t>FeAl FM05 - Lluerna per a coberta, d'alumini lacat, policarbonat i plaques de silicat càlcic, amb 16 fulles fixes i mesures totals aproximades 1600x164 cm, completa, formada per:
- Panells modulars de policarbonat cel·lular de 13 parets, color òpal, col·locats en vertical, de 60 mm de gruix, tipus Arcowall 5613 o equivalent, amb una transmitància tèrmica de 0,7 w/m2 k. Fixats mecànicament sobre estructura de nau, a façana
- Protecció contra el foc dels dos mòduls centrals, amb una resistència al foc EI-90, amb plaques de silicat càlcic tipus Promatect LS de Promat o equivalent, de 45 mm de gruix en funció del factor de forma segons Norma UNE ENV 1331-4, amb una conductivitat tèrmica 0,087 W/(m·K) i una densitat de 520 kg/m3
- Accessoris de fixació de les plaques, marc perimetral d'alumini, perfils en h de policarbonat per a la unió entre plaques, perfils en U de policarbonat per al tancament lateral de les plaques, cinta autoadhesiva microperforada d'alumini per al segellat de les vores inferiors de les plaques, cinta autoadhesiva d'alumini per al segellat de les vores superiors de les plaques i silicona neutra oxímica, per segellat de juntes
Tots els elements de fusteria es consideren complets, d'acord amb esquemes, detalls i especificacions del projecte, i inclouen vidres o policarbonats, premarcs i/o tubs auxiliars de suport i muntatge, ferratges de penjar, tancar, mestrejat de bombins, maneta extraíble del mateix color que la carpinteria, topalls, juntes isofòniques, airejadors, segellats, entregues, escopidors, remats de brancals i llindes, resolució de punts singulars, replanteig i mitjans auxiliars per a la seva correcta col·locació, etc.
Color lacat a definir per la DF.</x:t>
  </x:si>
  <x:si>
    <x:t>01.01.05.006</x:t>
  </x:si>
  <x:si>
    <x:t>Tancament façana</x:t>
  </x:si>
  <x:si>
    <x:t>àmbit recrescut lluernes</x:t>
  </x:si>
  <x:si>
    <x:t>01.01.05.007</x:t>
  </x:si>
  <x:si>
    <x:t>01.01.05.008</x:t>
  </x:si>
  <x:si>
    <x:t>Pintat de parament vertical interior, amb pintura al silicat amb acabat llis, amb una capa d'imprimació fixadora i dues d'acabat. Abans de la seva aplicació es procedirà a preparar la superfície, amb el raspallat d'adherències i imperfeccions i massillat amb espàtula de possibles fissures i buits.
Tipus Keim, Biofa o equivalent. Color a escollir per la DF sobre mostres.</x:t>
  </x:si>
  <x:si>
    <x:t>Cara interior</x:t>
  </x:si>
  <x:si>
    <x:t>01.01.05.009</x:t>
  </x:si>
  <x:si>
    <x:t>Cara exterior</x:t>
  </x:si>
  <x:si>
    <x:t>01.01.06.001</x:t>
  </x:si>
  <x:si>
    <x:t>Tr 073 - Extradossat de guix laminat 48c/40+(12,5+12,5) A, amb entramat de perfils de planxa d'acer galvanitzat de 48 mm d'amplària col·locats cada 40 cm i dues plaques de 12,5 mm de gruix, amb encintat i emmassillat de juntes, inclòs aïllament interior amb placa semirígida de llana de roca de 36 a 40 kg/m3 i 40 mm de gruix i banda acústica autoadhesiva.
Els extradossats inclouen la part proporcional de reforços necessaris per al posterior ancoratge y suport d'elements diversos (sanitaris, barres per a PMR, equipament, mobiliari fix, baranes i passamans, extintors i BIES, etc), no contemplats específicament en altres partides.
Tipus Knauf o equivalent.</x:t>
  </x:si>
  <x:si>
    <x:t>Divisòries entre parades</x:t>
  </x:si>
  <x:si>
    <x:t>01.01.06.002</x:t>
  </x:si>
  <x:si>
    <x:t>FUTURS SECTORS EI-120</x:t>
  </x:si>
  <x:si>
    <x:t>01.01.06.003</x:t>
  </x:si>
  <x:si>
    <x:t>01.01.06.004</x:t>
  </x:si>
  <x:si>
    <x:t>01.01.07.001</x:t>
  </x:si>
  <x:si>
    <x:t>PLACA FIBROCIMENT</x:t>
  </x:si>
  <x:si>
    <x:t>AIGUAFONS</x:t>
  </x:si>
  <x:si>
    <x:t>01.01.07.002</x:t>
  </x:si>
  <x:si>
    <x:t>Disposició controlada en dipòsit autoritzat inclòs el cànon sobre la deposició controlada dels residus de la construcció, segons la LLEI 8/2008, de residus de fibrociment perillosos amb una densitat 0,9 t/m3, procedents de construcció o demolició, amb codi 17 06 05* segons la Llista Europea de Residus
Criteri d'amidament: m3 de volum de cada tipus de residu dipositat a l'abocador o centre de recollida corresponent.
kg de pes de cada tipus de residu dipositat a l'abocador o centre de recollida corresponent.
La unitat d'obra inclou totes les despeses per la disposició de cada tipus de residu al centre corresponent.
Inclou el cànon d'abocament del residu a dipòsit controlat segons el que determina la Llei 8/2008, el pagament del qual queda suspès segons la Llei 7/2011.
La empresa receptora del residu ha de facilitar al constructor la informació necessària per complimentar el certificat de disposició de residus, d'acord amb l'article 5.3 del REAL DECRETO 105/2008.</x:t>
  </x:si>
  <x:si>
    <x:t>01.07.02.01.001</x:t>
  </x:si>
  <x:si>
    <x:t>Naves laterales. Bajantes tipo 2</x:t>
  </x:si>
  <x:si>
    <x:t>Naves laterales. Bajantes tipo 3</x:t>
  </x:si>
  <x:si>
    <x:t>01.07.02.01.002</x:t>
  </x:si>
  <x:si>
    <x:t>Nau central. Baixant tipo 1</x:t>
  </x:si>
  <x:si>
    <x:t>Colector</x:t>
  </x:si>
  <x:si>
    <x:t>01.07.02.01.003</x:t>
  </x:si>
  <x:si>
    <x:t>Baixante tipo 1</x:t>
  </x:si>
  <x:si>
    <x:t>01.07.02.01.004</x:t>
  </x:si>
  <x:si>
    <x:t>Conexio baixante nave lateral</x:t>
  </x:si>
  <x:si>
    <x:t>Conexió baixante nave lateral 2</x:t>
  </x:si>
  <x:si>
    <x:t>01.07.02.01.005</x:t>
  </x:si>
  <x:si>
    <x:t>Conexió baixantes</x:t>
  </x:si>
  <x:si>
    <x:t>01.07.02.01.006</x:t>
  </x:si>
  <x:si>
    <x:t>Conexió</x:t>
  </x:si>
  <x:si>
    <x:t>01.07.03.02.001</x:t>
  </x:si>
  <x:si>
    <x:t>Cafeteria</x:t>
  </x:si>
  <x:si>
    <x:t>01.07.08.001</x:t>
  </x:si>
  <x:si>
    <x:t>Escomesa restaurante</x:t>
  </x:si>
  <x:si>
    <x:t>01.07.08.002</x:t>
  </x:si>
  <x:si>
    <x:t>01.07.10.001</x:t>
  </x:si>
  <x:si>
    <x:t>01.09.001</x:t>
  </x:si>
  <x:si>
    <x:t>01.10.001</x:t>
  </x:si>
</x:sst>
</file>

<file path=xl/styles.xml><?xml version="1.0" encoding="utf-8"?>
<x:styleSheet xmlns:x="http://schemas.openxmlformats.org/spreadsheetml/2006/main">
  <x:numFmts count="6">
    <x:numFmt numFmtId="0" formatCode=""/>
    <x:numFmt numFmtId="1" formatCode="@"/>
    <x:numFmt numFmtId="2" formatCode="General"/>
    <x:numFmt numFmtId="3" formatCode="###,###,##0.00"/>
    <x:numFmt numFmtId="4" formatCode="###,###,##0.000"/>
    <x:numFmt numFmtId="5" formatCode="###,###,##0.00000"/>
  </x:numFmts>
  <x:fonts count="17">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10"/>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0"/>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8000"/>
      <x:name val="Calibri"/>
      <x:family val="2"/>
    </x:font>
  </x:fonts>
  <x:fills count="6">
    <x:fill>
      <x:patternFill patternType="none"/>
    </x:fill>
    <x:fill>
      <x:patternFill patternType="gray125"/>
    </x:fill>
    <x:fill>
      <x:patternFill patternType="solid">
        <x:fgColor rgb="FF99CCFF"/>
        <x:bgColor rgb="FF99CCFF"/>
      </x:patternFill>
    </x:fill>
    <x:fill>
      <x:patternFill patternType="solid">
        <x:fgColor rgb="FFC0C0C0"/>
        <x:bgColor rgb="FFC0C0C0"/>
      </x:patternFill>
    </x:fill>
    <x:fill>
      <x:patternFill patternType="solid">
        <x:fgColor rgb="FFFFFFCC"/>
        <x:bgColor rgb="FFFFFFCC"/>
      </x:patternFill>
    </x:fill>
    <x:fill>
      <x:patternFill patternType="solid">
        <x:fgColor rgb="FFC0C0C0"/>
        <x:bgColor rgb="FFC0C0C0"/>
      </x:patternFill>
    </x:fill>
  </x:fills>
  <x:borders count="3">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66">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0" fillId="2" borderId="0" applyNumberFormat="0" applyFill="0"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0" borderId="0" applyNumberFormat="0" applyFill="1" applyBorder="0" applyAlignment="0" applyProtection="1">
      <x:protection locked="1" hidden="0"/>
    </x:xf>
    <x:xf numFmtId="1" fontId="3"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1" fillId="4" borderId="0" applyNumberFormat="0" applyFill="0" applyBorder="0" applyAlignment="0" applyProtection="1">
      <x:protection locked="0" hidden="0"/>
    </x:xf>
    <x:xf numFmtId="4" fontId="1" fillId="0" borderId="0" applyNumberFormat="0" applyFill="1" applyBorder="0" applyAlignment="0" applyProtection="1">
      <x:protection locked="1" hidden="0"/>
    </x:xf>
    <x:xf numFmtId="3" fontId="1" fillId="0" borderId="0" applyNumberFormat="0" applyFill="1" applyBorder="0" applyAlignment="0" applyProtection="1">
      <x:protection locked="1" hidden="0"/>
    </x:xf>
    <x:xf numFmtId="3" fontId="3" fillId="0" borderId="0" applyNumberFormat="0" applyFill="1" applyBorder="0" applyAlignment="0" applyProtection="1">
      <x:protection locked="1" hidden="0"/>
    </x:xf>
    <x:xf numFmtId="0"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7" fillId="2" borderId="0" applyNumberFormat="0" applyFill="0" applyBorder="0" applyAlignment="0" applyProtection="1">
      <x:protection locked="1" hidden="0"/>
    </x:xf>
    <x:xf numFmtId="0" fontId="8" fillId="5" borderId="0" applyNumberFormat="0" applyFill="0" applyBorder="0" applyAlignment="0" applyProtection="1">
      <x:protection locked="1" hidden="0"/>
    </x:xf>
    <x:xf numFmtId="0" fontId="9" fillId="2" borderId="0" applyNumberFormat="0" applyFill="0" applyBorder="0" applyAlignment="0" applyProtection="1">
      <x:protection locked="1" hidden="0"/>
    </x:xf>
    <x:xf numFmtId="0" fontId="10"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4" fontId="10" fillId="4" borderId="0" applyNumberFormat="0" applyFill="0" applyBorder="0" applyAlignment="0" applyProtection="1">
      <x:protection locked="0" hidden="0"/>
    </x:xf>
    <x:xf numFmtId="0" fontId="5" fillId="4" borderId="0" applyNumberFormat="0" applyFill="0" applyBorder="0" applyAlignment="0" applyProtection="1">
      <x:protection locked="0" hidden="0"/>
    </x:xf>
    <x:xf numFmtId="3" fontId="10" fillId="4" borderId="0" applyNumberFormat="0" applyFill="0" applyBorder="0" applyAlignment="0" applyProtection="1">
      <x:protection locked="0" hidden="0"/>
    </x:xf>
    <x:xf numFmtId="4" fontId="5" fillId="4" borderId="0" applyNumberFormat="0" applyFill="0" applyBorder="0" applyAlignment="0" applyProtection="1">
      <x:protection locked="0" hidden="0"/>
    </x:xf>
    <x:xf numFmtId="5" fontId="5" fillId="4" borderId="0" applyNumberFormat="0" applyFill="0" applyBorder="0" applyAlignment="0" applyProtection="1">
      <x:protection locked="0" hidden="0"/>
    </x:xf>
    <x:xf numFmtId="5"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5" fontId="5" fillId="4" borderId="1" applyNumberFormat="0" applyFill="0" applyBorder="1" applyAlignment="0" applyProtection="1">
      <x:protection locked="0" hidden="0"/>
    </x:xf>
    <x:xf numFmtId="0" fontId="5" fillId="0" borderId="0" applyNumberFormat="0" applyFill="1" applyBorder="0" applyAlignment="0" applyProtection="1">
      <x:protection locked="1" hidden="0"/>
    </x:xf>
    <x:xf numFmtId="4" fontId="5"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3" fillId="3" borderId="0" applyNumberFormat="0" applyFill="0" applyBorder="0" applyAlignment="0" applyProtection="1">
      <x:protection locked="1" hidden="0"/>
    </x:xf>
    <x:xf numFmtId="0" fontId="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 fontId="4" fillId="0" borderId="0" applyNumberFormat="0" applyFill="1" applyBorder="0" applyAlignment="0" applyProtection="1">
      <x:protection locked="1" hidden="0"/>
    </x:xf>
    <x:xf numFmtId="4" fontId="4" fillId="4" borderId="0" applyNumberFormat="0" applyFill="0" applyBorder="0" applyAlignment="0" applyProtection="1">
      <x:protection locked="0" hidden="0"/>
    </x:xf>
    <x:xf numFmtId="0" fontId="0" fillId="4" borderId="0" applyNumberFormat="0" applyFill="0" applyBorder="0" applyAlignment="0" applyProtection="1">
      <x:protection locked="0" hidden="0"/>
    </x:xf>
    <x:xf numFmtId="3" fontId="4" fillId="4" borderId="0" applyNumberFormat="0" applyFill="0" applyBorder="0" applyAlignment="0" applyProtection="1">
      <x:protection locked="0" hidden="0"/>
    </x:xf>
    <x:xf numFmtId="4" fontId="0" fillId="4" borderId="0" applyNumberFormat="0" applyFill="0" applyBorder="0" applyAlignment="0" applyProtection="1">
      <x:protection locked="0" hidden="0"/>
    </x:xf>
    <x:xf numFmtId="5" fontId="0" fillId="4" borderId="0" applyNumberFormat="0" applyFill="0" applyBorder="0" applyAlignment="0" applyProtection="1">
      <x:protection locked="0" hidden="0"/>
    </x:xf>
    <x:xf numFmtId="5"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5" fontId="0" fillId="4" borderId="1" applyNumberFormat="0" applyFill="0" applyBorder="1" applyAlignment="0" applyProtection="1">
      <x:protection locked="0" hidden="0"/>
    </x:xf>
    <x:xf numFmtId="0" fontId="0" fillId="0" borderId="0" applyNumberFormat="0" applyFill="1" applyBorder="0" applyAlignment="0" applyProtection="1">
      <x:protection locked="1" hidden="0"/>
    </x:xf>
    <x:xf numFmtId="4" fontId="0"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13" fillId="2" borderId="0" applyNumberFormat="0" applyFill="0" applyBorder="0" applyAlignment="0" applyProtection="1">
      <x:protection locked="1" hidden="0"/>
    </x:xf>
    <x:xf numFmtId="0" fontId="14" fillId="0" borderId="0" applyNumberFormat="0" applyFill="1" applyBorder="0" applyAlignment="0" applyProtection="1">
      <x:protection locked="1" hidden="0"/>
    </x:xf>
    <x:xf numFmtId="1" fontId="14"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1" fontId="15" fillId="0" borderId="0" applyNumberFormat="0" applyFill="1" applyBorder="0" applyAlignment="0" applyProtection="1">
      <x:protection locked="1" hidden="0"/>
    </x:xf>
    <x:xf numFmtId="2" fontId="15" fillId="0" borderId="0" applyNumberFormat="0" applyFill="1" applyBorder="0" applyAlignment="0" applyProtection="1">
      <x:protection locked="1" hidden="0"/>
    </x:xf>
    <x:xf numFmtId="4" fontId="15" fillId="0" borderId="0" applyNumberFormat="0" applyFill="1" applyBorder="0" applyAlignment="0" applyProtection="1">
      <x:protection locked="1" hidden="0"/>
    </x:xf>
    <x:xf numFmtId="4" fontId="11" fillId="0" borderId="0" applyNumberFormat="0" applyFill="1" applyBorder="0" applyAlignment="0" applyProtection="1">
      <x:protection locked="1" hidden="0"/>
    </x:xf>
    <x:xf numFmtId="4" fontId="11" fillId="0" borderId="2" applyNumberFormat="0" applyFill="1" applyBorder="1" applyAlignment="0" applyProtection="1">
      <x:protection locked="1" hidden="0"/>
    </x:xf>
    <x:xf numFmtId="0" fontId="16" fillId="0" borderId="0" applyNumberFormat="0" applyFill="1" applyBorder="0" applyAlignment="0" applyProtection="1">
      <x:protection locked="1" hidden="0"/>
    </x:xf>
    <x:xf numFmtId="4" fontId="16" fillId="0" borderId="2" applyNumberFormat="0" applyFill="1" applyBorder="1" applyAlignment="0" applyProtection="1">
      <x:protection locked="1" hidden="0"/>
    </x:xf>
  </x:cellStyleXfs>
  <x:cellXfs count="65">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3"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7"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8" fillId="5"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9"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0"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10"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5"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10"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1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5"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4"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4"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4"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0"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4" fillId="4" borderId="0" xfId="0" applyNumberFormat="0" applyFill="0" applyBorder="0" applyAlignment="0" applyProtection="1">
      <x:alignment horizontal="general" vertical="top" textRotation="0" wrapText="0" indent="0" relativeIndent="0" justifyLastLine="0" shrinkToFit="0" readingOrder="0"/>
      <x:protection locked="0" hidden="0"/>
    </x:xf>
    <x:xf numFmtId="4"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0"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4"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2"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3"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2" fontId="1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4" fontId="1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1" fillId="0" borderId="2" xfId="0" applyNumberFormat="0" applyFill="1" applyBorder="1" applyAlignment="0" applyProtection="1">
      <x:alignment horizontal="general" vertical="bottom" textRotation="0" wrapText="0" indent="0" relativeIndent="0" justifyLastLine="0" shrinkToFit="0" readingOrder="0"/>
      <x:protection locked="1" hidden="0"/>
    </x:xf>
    <x:xf numFmtId="0" fontId="1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6" fillId="0" borderId="2" xfId="0" applyNumberFormat="0" applyFill="1" applyBorder="1" applyAlignment="0" applyProtection="1">
      <x:alignment horizontal="right" vertical="bottom" textRotation="0" wrapText="0" indent="0" relativeIndent="0" justifyLastLine="0" shrinkToFit="0" readingOrder="0"/>
      <x:protection locked="1" hidden="0"/>
    </x:xf>
    <x:xf numFmtId="4" fontId="16" fillId="0" borderId="2" xfId="0" applyNumberFormat="0" applyFill="1" applyBorder="1" applyAlignment="0"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 Type="http://schemas.openxmlformats.org/officeDocument/2006/relationships/worksheet" Target="/xl/worksheets/sheet2.xml" Id="rId7" /><Relationship Type="http://schemas.openxmlformats.org/officeDocument/2006/relationships/worksheet" Target="/xl/worksheets/sheet3.xml" Id="rId8" /><Relationship Type="http://schemas.openxmlformats.org/officeDocument/2006/relationships/worksheet" Target="/xl/worksheets/sheet4.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160"/>
  <x:sheetViews>
    <x:sheetView workbookViewId="0">
      <x:pane xSplit="0" ySplit="8" topLeftCell="A9" state="frozenSplit"/>
    </x:sheetView>
  </x:sheetViews>
  <x:sheetFormatPr defaultRowHeight="15"/>
  <x:cols>
    <x:col min="1" max="1" width="18.710625" style="0" customWidth="1"/>
    <x:col min="2" max="2" width="3.410625" style="0" customWidth="1"/>
    <x:col min="3" max="3" width="13.710625" style="0" customWidth="1"/>
    <x:col min="4" max="4" width="4.4106250000000005" style="0" customWidth="1"/>
    <x:col min="5" max="5" width="48.710625" style="0" customWidth="1"/>
    <x:col min="6" max="7" width="12.710625" style="0" customWidth="1"/>
    <x:col min="8" max="8" width="13.710625" style="0" customWidth="1"/>
  </x:cols>
  <x:sheetData>
    <x:row r="1" spans="1:8">
      <x:c r="E1" s="1" t="s">
        <x:v>0</x:v>
      </x:c>
      <x:c r="F1" s="1" t="s">
        <x:v>0</x:v>
      </x:c>
      <x:c r="G1" s="1" t="s">
        <x:v>0</x:v>
      </x:c>
      <x:c r="H1" s="1" t="s">
        <x:v>0</x:v>
      </x:c>
    </x:row>
    <x:row r="2" spans="1:8">
      <x:c r="E2" s="1" t="s">
        <x:v>1</x:v>
      </x:c>
      <x:c r="F2" s="1" t="s">
        <x:v>1</x:v>
      </x:c>
      <x:c r="G2" s="1" t="s">
        <x:v>1</x:v>
      </x:c>
      <x:c r="H2" s="1" t="s">
        <x:v>1</x:v>
      </x:c>
    </x:row>
    <x:row r="3" spans="1:8">
      <x:c r="E3" s="1" t="s">
        <x:v>2</x:v>
      </x:c>
      <x:c r="F3" s="1" t="s">
        <x:v>2</x:v>
      </x:c>
      <x:c r="G3" s="1" t="s">
        <x:v>2</x:v>
      </x:c>
      <x:c r="H3" s="1" t="s">
        <x:v>2</x:v>
      </x:c>
    </x:row>
    <x:row r="4" spans="1:8">
      <x:c r="E4" s="1" t="s">
        <x:v>3</x:v>
      </x:c>
      <x:c r="F4" s="1" t="s">
        <x:v>3</x:v>
      </x:c>
      <x:c r="G4" s="1" t="s">
        <x:v>3</x:v>
      </x:c>
      <x:c r="H4" s="1" t="s">
        <x:v>3</x:v>
      </x:c>
    </x:row>
    <x:row r="6" spans="1:8">
      <x:c r="C6" s="2" t="s"/>
      <x:c r="D6" s="2" t="s"/>
      <x:c r="E6" s="3" t="s">
        <x:v>4</x:v>
      </x:c>
      <x:c r="F6" s="2" t="s"/>
      <x:c r="G6" s="2" t="s"/>
      <x:c r="H6" s="2" t="s"/>
    </x:row>
    <x:row r="8" spans="1:8">
      <x:c r="F8" s="4" t="s">
        <x:v>5</x:v>
      </x:c>
      <x:c r="G8" s="4" t="s">
        <x:v>6</x:v>
      </x:c>
      <x:c r="H8" s="4" t="s">
        <x:v>7</x:v>
      </x:c>
    </x:row>
    <x:row r="10" spans="1:8">
      <x:c r="C10" s="5" t="s">
        <x:v>8</x:v>
      </x:c>
      <x:c r="D10" s="6" t="s">
        <x:v>9</x:v>
      </x:c>
      <x:c r="E10" s="5" t="s">
        <x:v>10</x:v>
      </x:c>
    </x:row>
    <x:row r="11" spans="1:8">
      <x:c r="C11" s="5" t="s">
        <x:v>11</x:v>
      </x:c>
      <x:c r="D11" s="6" t="s">
        <x:v>12</x:v>
      </x:c>
      <x:c r="E11" s="5" t="s">
        <x:v>13</x:v>
      </x:c>
    </x:row>
    <x:row r="13" spans="1:8">
      <x:c r="A13" s="1" t="s">
        <x:v>14</x:v>
      </x:c>
      <x:c r="B13" s="1" t="n">
        <x:v>1</x:v>
      </x:c>
      <x:c r="C13" s="1" t="s">
        <x:v>15</x:v>
      </x:c>
      <x:c r="D13" s="7" t="s">
        <x:v>16</x:v>
      </x:c>
      <x:c r="E13" s="8" t="s">
        <x:v>17</x:v>
      </x:c>
      <x:c r="F13" s="9" t="n">
        <x:v>0</x:v>
      </x:c>
      <x:c r="G13" s="10" t="n">
        <x:v>1</x:v>
      </x:c>
      <x:c r="H13" s="11">
        <x:f>ROUND(ROUND(F13,2)*ROUND(G13,3),2)</x:f>
      </x:c>
    </x:row>
    <x:row r="14" spans="1:8">
      <x:c r="E14" s="5" t="s">
        <x:v>18</x:v>
      </x:c>
      <x:c r="F14" s="5" t="s"/>
      <x:c r="G14" s="5" t="s"/>
      <x:c r="H14" s="12">
        <x:f>SUM(H13:H13)</x:f>
      </x:c>
    </x:row>
    <x:row r="16" spans="1:8">
      <x:c r="C16" s="5" t="s">
        <x:v>8</x:v>
      </x:c>
      <x:c r="D16" s="6" t="s">
        <x:v>9</x:v>
      </x:c>
      <x:c r="E16" s="5" t="s">
        <x:v>10</x:v>
      </x:c>
    </x:row>
    <x:row r="17" spans="1:8">
      <x:c r="C17" s="5" t="s">
        <x:v>11</x:v>
      </x:c>
      <x:c r="D17" s="6" t="s">
        <x:v>9</x:v>
      </x:c>
      <x:c r="E17" s="5" t="s">
        <x:v>19</x:v>
      </x:c>
    </x:row>
    <x:row r="18" spans="1:8">
      <x:c r="C18" s="5" t="s">
        <x:v>20</x:v>
      </x:c>
      <x:c r="D18" s="6" t="s">
        <x:v>9</x:v>
      </x:c>
      <x:c r="E18" s="5" t="s">
        <x:v>21</x:v>
      </x:c>
    </x:row>
    <x:row r="20" spans="1:8">
      <x:c r="A20" s="1" t="s">
        <x:v>22</x:v>
      </x:c>
      <x:c r="B20" s="1" t="n">
        <x:v>1</x:v>
      </x:c>
      <x:c r="C20" s="1" t="s">
        <x:v>23</x:v>
      </x:c>
      <x:c r="D20" s="7" t="s">
        <x:v>24</x:v>
      </x:c>
      <x:c r="E20" s="8" t="s">
        <x:v>25</x:v>
      </x:c>
      <x:c r="F20" s="9" t="n">
        <x:v>60.99</x:v>
      </x:c>
      <x:c r="G20" s="10" t="n">
        <x:v>756</x:v>
      </x:c>
      <x:c r="H20" s="11">
        <x:f>ROUND(ROUND(F20,2)*ROUND(G20,3),2)</x:f>
      </x:c>
    </x:row>
    <x:row r="21" spans="1:8">
      <x:c r="A21" s="1" t="s">
        <x:v>22</x:v>
      </x:c>
      <x:c r="B21" s="1" t="n">
        <x:v>2</x:v>
      </x:c>
      <x:c r="C21" s="1" t="s">
        <x:v>26</x:v>
      </x:c>
      <x:c r="D21" s="7" t="s">
        <x:v>24</x:v>
      </x:c>
      <x:c r="E21" s="13" t="s">
        <x:v>27</x:v>
      </x:c>
      <x:c r="F21" s="9" t="n">
        <x:v>12.33</x:v>
      </x:c>
      <x:c r="G21" s="10" t="n">
        <x:v>756</x:v>
      </x:c>
      <x:c r="H21" s="11">
        <x:f>ROUND(ROUND(F21,2)*ROUND(G21,3),2)</x:f>
      </x:c>
    </x:row>
    <x:row r="22" spans="1:8">
      <x:c r="A22" s="1" t="s">
        <x:v>22</x:v>
      </x:c>
      <x:c r="B22" s="1" t="n">
        <x:v>3</x:v>
      </x:c>
      <x:c r="C22" s="1" t="s">
        <x:v>28</x:v>
      </x:c>
      <x:c r="D22" s="7" t="s">
        <x:v>16</x:v>
      </x:c>
      <x:c r="E22" s="8" t="s">
        <x:v>29</x:v>
      </x:c>
      <x:c r="F22" s="9" t="n">
        <x:v>432.45</x:v>
      </x:c>
      <x:c r="G22" s="10" t="n">
        <x:v>60</x:v>
      </x:c>
      <x:c r="H22" s="11">
        <x:f>ROUND(ROUND(F22,2)*ROUND(G22,3),2)</x:f>
      </x:c>
    </x:row>
    <x:row r="23" spans="1:8">
      <x:c r="A23" s="1" t="s">
        <x:v>22</x:v>
      </x:c>
      <x:c r="B23" s="1" t="n">
        <x:v>4</x:v>
      </x:c>
      <x:c r="C23" s="1" t="s">
        <x:v>30</x:v>
      </x:c>
      <x:c r="D23" s="7" t="s">
        <x:v>16</x:v>
      </x:c>
      <x:c r="E23" s="8" t="s">
        <x:v>31</x:v>
      </x:c>
      <x:c r="F23" s="9" t="n">
        <x:v>10835.7</x:v>
      </x:c>
      <x:c r="G23" s="10" t="n">
        <x:v>1</x:v>
      </x:c>
      <x:c r="H23" s="11">
        <x:f>ROUND(ROUND(F23,2)*ROUND(G23,3),2)</x:f>
      </x:c>
    </x:row>
    <x:row r="24" spans="1:8">
      <x:c r="A24" s="1" t="s">
        <x:v>22</x:v>
      </x:c>
      <x:c r="B24" s="1" t="n">
        <x:v>5</x:v>
      </x:c>
      <x:c r="C24" s="1" t="s">
        <x:v>32</x:v>
      </x:c>
      <x:c r="D24" s="7" t="s">
        <x:v>16</x:v>
      </x:c>
      <x:c r="E24" s="8" t="s">
        <x:v>33</x:v>
      </x:c>
      <x:c r="F24" s="9" t="n">
        <x:v>1670.54</x:v>
      </x:c>
      <x:c r="G24" s="10" t="n">
        <x:v>1</x:v>
      </x:c>
      <x:c r="H24" s="11">
        <x:f>ROUND(ROUND(F24,2)*ROUND(G24,3),2)</x:f>
      </x:c>
    </x:row>
    <x:row r="25" spans="1:8">
      <x:c r="E25" s="5" t="s">
        <x:v>18</x:v>
      </x:c>
      <x:c r="F25" s="5" t="s"/>
      <x:c r="G25" s="5" t="s"/>
      <x:c r="H25" s="12">
        <x:f>SUM(H20:H24)</x:f>
      </x:c>
    </x:row>
    <x:row r="27" spans="1:8">
      <x:c r="C27" s="5" t="s">
        <x:v>8</x:v>
      </x:c>
      <x:c r="D27" s="6" t="s">
        <x:v>9</x:v>
      </x:c>
      <x:c r="E27" s="5" t="s">
        <x:v>10</x:v>
      </x:c>
    </x:row>
    <x:row r="28" spans="1:8">
      <x:c r="C28" s="5" t="s">
        <x:v>11</x:v>
      </x:c>
      <x:c r="D28" s="6" t="s">
        <x:v>9</x:v>
      </x:c>
      <x:c r="E28" s="5" t="s">
        <x:v>19</x:v>
      </x:c>
    </x:row>
    <x:row r="29" spans="1:8">
      <x:c r="C29" s="5" t="s">
        <x:v>20</x:v>
      </x:c>
      <x:c r="D29" s="6" t="s">
        <x:v>34</x:v>
      </x:c>
      <x:c r="E29" s="5" t="s">
        <x:v>35</x:v>
      </x:c>
    </x:row>
    <x:row r="31" spans="1:8">
      <x:c r="A31" s="1" t="s">
        <x:v>36</x:v>
      </x:c>
      <x:c r="B31" s="1" t="n">
        <x:v>1</x:v>
      </x:c>
      <x:c r="C31" s="1" t="s">
        <x:v>37</x:v>
      </x:c>
      <x:c r="D31" s="7" t="s">
        <x:v>24</x:v>
      </x:c>
      <x:c r="E31" s="8" t="s">
        <x:v>38</x:v>
      </x:c>
      <x:c r="F31" s="9" t="n">
        <x:v>64.36</x:v>
      </x:c>
      <x:c r="G31" s="10" t="n">
        <x:v>9910.52</x:v>
      </x:c>
      <x:c r="H31" s="11">
        <x:f>ROUND(ROUND(F31,2)*ROUND(G31,3),2)</x:f>
      </x:c>
    </x:row>
    <x:row r="32" spans="1:8">
      <x:c r="A32" s="1" t="s">
        <x:v>36</x:v>
      </x:c>
      <x:c r="B32" s="1" t="n">
        <x:v>2</x:v>
      </x:c>
      <x:c r="C32" s="1" t="s">
        <x:v>39</x:v>
      </x:c>
      <x:c r="D32" s="7" t="s">
        <x:v>24</x:v>
      </x:c>
      <x:c r="E32" s="8" t="s">
        <x:v>40</x:v>
      </x:c>
      <x:c r="F32" s="9" t="n">
        <x:v>4.4</x:v>
      </x:c>
      <x:c r="G32" s="10" t="n">
        <x:v>1637.1</x:v>
      </x:c>
      <x:c r="H32" s="11">
        <x:f>ROUND(ROUND(F32,2)*ROUND(G32,3),2)</x:f>
      </x:c>
    </x:row>
    <x:row r="33" spans="1:8">
      <x:c r="A33" s="1" t="s">
        <x:v>36</x:v>
      </x:c>
      <x:c r="B33" s="1" t="n">
        <x:v>3</x:v>
      </x:c>
      <x:c r="C33" s="1" t="s">
        <x:v>41</x:v>
      </x:c>
      <x:c r="D33" s="7" t="s">
        <x:v>42</x:v>
      </x:c>
      <x:c r="E33" s="8" t="s">
        <x:v>43</x:v>
      </x:c>
      <x:c r="F33" s="9" t="n">
        <x:v>2.2</x:v>
      </x:c>
      <x:c r="G33" s="10" t="n">
        <x:v>744</x:v>
      </x:c>
      <x:c r="H33" s="11">
        <x:f>ROUND(ROUND(F33,2)*ROUND(G33,3),2)</x:f>
      </x:c>
    </x:row>
    <x:row r="34" spans="1:8">
      <x:c r="A34" s="1" t="s">
        <x:v>36</x:v>
      </x:c>
      <x:c r="B34" s="1" t="n">
        <x:v>4</x:v>
      </x:c>
      <x:c r="C34" s="1" t="s">
        <x:v>44</x:v>
      </x:c>
      <x:c r="D34" s="7" t="s">
        <x:v>42</x:v>
      </x:c>
      <x:c r="E34" s="13" t="s">
        <x:v>45</x:v>
      </x:c>
      <x:c r="F34" s="9" t="n">
        <x:v>33.23</x:v>
      </x:c>
      <x:c r="G34" s="10" t="n">
        <x:v>667.4</x:v>
      </x:c>
      <x:c r="H34" s="11">
        <x:f>ROUND(ROUND(F34,2)*ROUND(G34,3),2)</x:f>
      </x:c>
    </x:row>
    <x:row r="35" spans="1:8">
      <x:c r="A35" s="1" t="s">
        <x:v>36</x:v>
      </x:c>
      <x:c r="B35" s="1" t="n">
        <x:v>5</x:v>
      </x:c>
      <x:c r="C35" s="1" t="s">
        <x:v>46</x:v>
      </x:c>
      <x:c r="D35" s="7" t="s">
        <x:v>42</x:v>
      </x:c>
      <x:c r="E35" s="13" t="s">
        <x:v>47</x:v>
      </x:c>
      <x:c r="F35" s="9" t="n">
        <x:v>39.76</x:v>
      </x:c>
      <x:c r="G35" s="10" t="n">
        <x:v>160</x:v>
      </x:c>
      <x:c r="H35" s="11">
        <x:f>ROUND(ROUND(F35,2)*ROUND(G35,3),2)</x:f>
      </x:c>
    </x:row>
    <x:row r="36" spans="1:8">
      <x:c r="A36" s="1" t="s">
        <x:v>36</x:v>
      </x:c>
      <x:c r="B36" s="1" t="n">
        <x:v>6</x:v>
      </x:c>
      <x:c r="C36" s="1" t="s">
        <x:v>48</x:v>
      </x:c>
      <x:c r="D36" s="7" t="s">
        <x:v>24</x:v>
      </x:c>
      <x:c r="E36" s="13" t="s">
        <x:v>49</x:v>
      </x:c>
      <x:c r="F36" s="9" t="n">
        <x:v>19.08</x:v>
      </x:c>
      <x:c r="G36" s="10" t="n">
        <x:v>5927.2</x:v>
      </x:c>
      <x:c r="H36" s="11">
        <x:f>ROUND(ROUND(F36,2)*ROUND(G36,3),2)</x:f>
      </x:c>
    </x:row>
    <x:row r="37" spans="1:8">
      <x:c r="E37" s="5" t="s">
        <x:v>18</x:v>
      </x:c>
      <x:c r="F37" s="5" t="s"/>
      <x:c r="G37" s="5" t="s"/>
      <x:c r="H37" s="12">
        <x:f>SUM(H31:H36)</x:f>
      </x:c>
    </x:row>
    <x:row r="39" spans="1:8">
      <x:c r="C39" s="5" t="s">
        <x:v>8</x:v>
      </x:c>
      <x:c r="D39" s="6" t="s">
        <x:v>9</x:v>
      </x:c>
      <x:c r="E39" s="5" t="s">
        <x:v>10</x:v>
      </x:c>
    </x:row>
    <x:row r="40" spans="1:8">
      <x:c r="C40" s="5" t="s">
        <x:v>11</x:v>
      </x:c>
      <x:c r="D40" s="6" t="s">
        <x:v>9</x:v>
      </x:c>
      <x:c r="E40" s="5" t="s">
        <x:v>19</x:v>
      </x:c>
    </x:row>
    <x:row r="41" spans="1:8">
      <x:c r="C41" s="5" t="s">
        <x:v>20</x:v>
      </x:c>
      <x:c r="D41" s="6" t="s">
        <x:v>50</x:v>
      </x:c>
      <x:c r="E41" s="5" t="s">
        <x:v>51</x:v>
      </x:c>
    </x:row>
    <x:row r="43" spans="1:8">
      <x:c r="A43" s="1" t="s">
        <x:v>52</x:v>
      </x:c>
      <x:c r="B43" s="1" t="n">
        <x:v>1</x:v>
      </x:c>
      <x:c r="C43" s="1" t="s">
        <x:v>53</x:v>
      </x:c>
      <x:c r="D43" s="7" t="s">
        <x:v>54</x:v>
      </x:c>
      <x:c r="E43" s="13" t="s">
        <x:v>55</x:v>
      </x:c>
      <x:c r="F43" s="9" t="n">
        <x:v>3.76</x:v>
      </x:c>
      <x:c r="G43" s="10" t="n">
        <x:v>92800</x:v>
      </x:c>
      <x:c r="H43" s="11">
        <x:f>ROUND(ROUND(F43,2)*ROUND(G43,3),2)</x:f>
      </x:c>
    </x:row>
    <x:row r="44" spans="1:8">
      <x:c r="A44" s="1" t="s">
        <x:v>52</x:v>
      </x:c>
      <x:c r="B44" s="1" t="n">
        <x:v>2</x:v>
      </x:c>
      <x:c r="C44" s="1" t="s">
        <x:v>56</x:v>
      </x:c>
      <x:c r="D44" s="7" t="s">
        <x:v>16</x:v>
      </x:c>
      <x:c r="E44" s="13" t="s">
        <x:v>57</x:v>
      </x:c>
      <x:c r="F44" s="9" t="n">
        <x:v>56.17</x:v>
      </x:c>
      <x:c r="G44" s="10" t="n">
        <x:v>128</x:v>
      </x:c>
      <x:c r="H44" s="11">
        <x:f>ROUND(ROUND(F44,2)*ROUND(G44,3),2)</x:f>
      </x:c>
    </x:row>
    <x:row r="45" spans="1:8">
      <x:c r="A45" s="1" t="s">
        <x:v>52</x:v>
      </x:c>
      <x:c r="B45" s="1" t="n">
        <x:v>3</x:v>
      </x:c>
      <x:c r="C45" s="1" t="s">
        <x:v>58</x:v>
      </x:c>
      <x:c r="D45" s="7" t="s">
        <x:v>42</x:v>
      </x:c>
      <x:c r="E45" s="13" t="s">
        <x:v>59</x:v>
      </x:c>
      <x:c r="F45" s="9" t="n">
        <x:v>23.96</x:v>
      </x:c>
      <x:c r="G45" s="10" t="n">
        <x:v>267.1</x:v>
      </x:c>
      <x:c r="H45" s="11">
        <x:f>ROUND(ROUND(F45,2)*ROUND(G45,3),2)</x:f>
      </x:c>
    </x:row>
    <x:row r="46" spans="1:8">
      <x:c r="E46" s="5" t="s">
        <x:v>18</x:v>
      </x:c>
      <x:c r="F46" s="5" t="s"/>
      <x:c r="G46" s="5" t="s"/>
      <x:c r="H46" s="12">
        <x:f>SUM(H43:H45)</x:f>
      </x:c>
    </x:row>
    <x:row r="48" spans="1:8">
      <x:c r="C48" s="5" t="s">
        <x:v>8</x:v>
      </x:c>
      <x:c r="D48" s="6" t="s">
        <x:v>9</x:v>
      </x:c>
      <x:c r="E48" s="5" t="s">
        <x:v>10</x:v>
      </x:c>
    </x:row>
    <x:row r="49" spans="1:8">
      <x:c r="C49" s="5" t="s">
        <x:v>11</x:v>
      </x:c>
      <x:c r="D49" s="6" t="s">
        <x:v>9</x:v>
      </x:c>
      <x:c r="E49" s="5" t="s">
        <x:v>19</x:v>
      </x:c>
    </x:row>
    <x:row r="50" spans="1:8">
      <x:c r="C50" s="5" t="s">
        <x:v>20</x:v>
      </x:c>
      <x:c r="D50" s="6" t="s">
        <x:v>60</x:v>
      </x:c>
      <x:c r="E50" s="5" t="s">
        <x:v>61</x:v>
      </x:c>
    </x:row>
    <x:row r="52" spans="1:8">
      <x:c r="A52" s="1" t="s">
        <x:v>62</x:v>
      </x:c>
      <x:c r="B52" s="1" t="n">
        <x:v>1</x:v>
      </x:c>
      <x:c r="C52" s="1" t="s">
        <x:v>63</x:v>
      </x:c>
      <x:c r="D52" s="7" t="s">
        <x:v>54</x:v>
      </x:c>
      <x:c r="E52" s="13" t="s">
        <x:v>64</x:v>
      </x:c>
      <x:c r="F52" s="9" t="n">
        <x:v>3.88</x:v>
      </x:c>
      <x:c r="G52" s="10" t="n">
        <x:v>28896</x:v>
      </x:c>
      <x:c r="H52" s="11">
        <x:f>ROUND(ROUND(F52,2)*ROUND(G52,3),2)</x:f>
      </x:c>
    </x:row>
    <x:row r="53" spans="1:8">
      <x:c r="E53" s="5" t="s">
        <x:v>18</x:v>
      </x:c>
      <x:c r="F53" s="5" t="s"/>
      <x:c r="G53" s="5" t="s"/>
      <x:c r="H53" s="12">
        <x:f>SUM(H52:H52)</x:f>
      </x:c>
    </x:row>
    <x:row r="55" spans="1:8">
      <x:c r="C55" s="5" t="s">
        <x:v>8</x:v>
      </x:c>
      <x:c r="D55" s="6" t="s">
        <x:v>9</x:v>
      </x:c>
      <x:c r="E55" s="5" t="s">
        <x:v>10</x:v>
      </x:c>
    </x:row>
    <x:row r="56" spans="1:8">
      <x:c r="C56" s="5" t="s">
        <x:v>11</x:v>
      </x:c>
      <x:c r="D56" s="6" t="s">
        <x:v>9</x:v>
      </x:c>
      <x:c r="E56" s="5" t="s">
        <x:v>19</x:v>
      </x:c>
    </x:row>
    <x:row r="57" spans="1:8">
      <x:c r="C57" s="5" t="s">
        <x:v>20</x:v>
      </x:c>
      <x:c r="D57" s="6" t="s">
        <x:v>65</x:v>
      </x:c>
      <x:c r="E57" s="5" t="s">
        <x:v>66</x:v>
      </x:c>
    </x:row>
    <x:row r="59" spans="1:8">
      <x:c r="A59" s="1" t="s">
        <x:v>67</x:v>
      </x:c>
      <x:c r="B59" s="1" t="n">
        <x:v>1</x:v>
      </x:c>
      <x:c r="C59" s="1" t="s">
        <x:v>68</x:v>
      </x:c>
      <x:c r="D59" s="7" t="s">
        <x:v>24</x:v>
      </x:c>
      <x:c r="E59" s="13" t="s">
        <x:v>69</x:v>
      </x:c>
      <x:c r="F59" s="9" t="n">
        <x:v>42.72</x:v>
      </x:c>
      <x:c r="G59" s="10" t="n">
        <x:v>13734.58</x:v>
      </x:c>
      <x:c r="H59" s="11">
        <x:f>ROUND(ROUND(F59,2)*ROUND(G59,3),2)</x:f>
      </x:c>
    </x:row>
    <x:row r="60" spans="1:8">
      <x:c r="A60" s="1" t="s">
        <x:v>67</x:v>
      </x:c>
      <x:c r="B60" s="1" t="n">
        <x:v>2</x:v>
      </x:c>
      <x:c r="C60" s="1" t="s">
        <x:v>70</x:v>
      </x:c>
      <x:c r="D60" s="7" t="s">
        <x:v>24</x:v>
      </x:c>
      <x:c r="E60" s="8" t="s">
        <x:v>71</x:v>
      </x:c>
      <x:c r="F60" s="9" t="n">
        <x:v>26</x:v>
      </x:c>
      <x:c r="G60" s="10" t="n">
        <x:v>9971.38</x:v>
      </x:c>
      <x:c r="H60" s="11">
        <x:f>ROUND(ROUND(F60,2)*ROUND(G60,3),2)</x:f>
      </x:c>
    </x:row>
    <x:row r="61" spans="1:8">
      <x:c r="A61" s="1" t="s">
        <x:v>67</x:v>
      </x:c>
      <x:c r="B61" s="1" t="n">
        <x:v>3</x:v>
      </x:c>
      <x:c r="C61" s="1" t="s">
        <x:v>72</x:v>
      </x:c>
      <x:c r="D61" s="7" t="s">
        <x:v>24</x:v>
      </x:c>
      <x:c r="E61" s="8" t="s">
        <x:v>73</x:v>
      </x:c>
      <x:c r="F61" s="9" t="n">
        <x:v>5.65</x:v>
      </x:c>
      <x:c r="G61" s="10" t="n">
        <x:v>9971.38</x:v>
      </x:c>
      <x:c r="H61" s="11">
        <x:f>ROUND(ROUND(F61,2)*ROUND(G61,3),2)</x:f>
      </x:c>
    </x:row>
    <x:row r="62" spans="1:8">
      <x:c r="A62" s="1" t="s">
        <x:v>67</x:v>
      </x:c>
      <x:c r="B62" s="1" t="n">
        <x:v>4</x:v>
      </x:c>
      <x:c r="C62" s="1" t="s">
        <x:v>74</x:v>
      </x:c>
      <x:c r="D62" s="7" t="s">
        <x:v>24</x:v>
      </x:c>
      <x:c r="E62" s="8" t="s">
        <x:v>75</x:v>
      </x:c>
      <x:c r="F62" s="9" t="n">
        <x:v>28.22</x:v>
      </x:c>
      <x:c r="G62" s="10" t="n">
        <x:v>16481.496</x:v>
      </x:c>
      <x:c r="H62" s="11">
        <x:f>ROUND(ROUND(F62,2)*ROUND(G62,3),2)</x:f>
      </x:c>
    </x:row>
    <x:row r="63" spans="1:8">
      <x:c r="A63" s="1" t="s">
        <x:v>67</x:v>
      </x:c>
      <x:c r="B63" s="1" t="n">
        <x:v>5</x:v>
      </x:c>
      <x:c r="C63" s="1" t="s">
        <x:v>76</x:v>
      </x:c>
      <x:c r="D63" s="7" t="s">
        <x:v>42</x:v>
      </x:c>
      <x:c r="E63" s="13" t="s">
        <x:v>77</x:v>
      </x:c>
      <x:c r="F63" s="9" t="n">
        <x:v>58.75</x:v>
      </x:c>
      <x:c r="G63" s="10" t="n">
        <x:v>496.14</x:v>
      </x:c>
      <x:c r="H63" s="11">
        <x:f>ROUND(ROUND(F63,2)*ROUND(G63,3),2)</x:f>
      </x:c>
    </x:row>
    <x:row r="64" spans="1:8">
      <x:c r="A64" s="1" t="s">
        <x:v>67</x:v>
      </x:c>
      <x:c r="B64" s="1" t="n">
        <x:v>6</x:v>
      </x:c>
      <x:c r="C64" s="1" t="s">
        <x:v>78</x:v>
      </x:c>
      <x:c r="D64" s="7" t="s">
        <x:v>42</x:v>
      </x:c>
      <x:c r="E64" s="13" t="s">
        <x:v>79</x:v>
      </x:c>
      <x:c r="F64" s="9" t="n">
        <x:v>39.56</x:v>
      </x:c>
      <x:c r="G64" s="10" t="n">
        <x:v>1488</x:v>
      </x:c>
      <x:c r="H64" s="11">
        <x:f>ROUND(ROUND(F64,2)*ROUND(G64,3),2)</x:f>
      </x:c>
    </x:row>
    <x:row r="65" spans="1:8">
      <x:c r="A65" s="1" t="s">
        <x:v>67</x:v>
      </x:c>
      <x:c r="B65" s="1" t="n">
        <x:v>7</x:v>
      </x:c>
      <x:c r="C65" s="1" t="s">
        <x:v>80</x:v>
      </x:c>
      <x:c r="D65" s="7" t="s">
        <x:v>42</x:v>
      </x:c>
      <x:c r="E65" s="13" t="s">
        <x:v>81</x:v>
      </x:c>
      <x:c r="F65" s="9" t="n">
        <x:v>28.65</x:v>
      </x:c>
      <x:c r="G65" s="10" t="n">
        <x:v>744</x:v>
      </x:c>
      <x:c r="H65" s="11">
        <x:f>ROUND(ROUND(F65,2)*ROUND(G65,3),2)</x:f>
      </x:c>
    </x:row>
    <x:row r="66" spans="1:8">
      <x:c r="A66" s="1" t="s">
        <x:v>67</x:v>
      </x:c>
      <x:c r="B66" s="1" t="n">
        <x:v>8</x:v>
      </x:c>
      <x:c r="C66" s="1" t="s">
        <x:v>82</x:v>
      </x:c>
      <x:c r="D66" s="7" t="s">
        <x:v>24</x:v>
      </x:c>
      <x:c r="E66" s="13" t="s">
        <x:v>83</x:v>
      </x:c>
      <x:c r="F66" s="9" t="n">
        <x:v>42.49</x:v>
      </x:c>
      <x:c r="G66" s="10" t="n">
        <x:v>10495.74</x:v>
      </x:c>
      <x:c r="H66" s="11">
        <x:f>ROUND(ROUND(F66,2)*ROUND(G66,3),2)</x:f>
      </x:c>
    </x:row>
    <x:row r="67" spans="1:8">
      <x:c r="A67" s="1" t="s">
        <x:v>67</x:v>
      </x:c>
      <x:c r="B67" s="1" t="n">
        <x:v>9</x:v>
      </x:c>
      <x:c r="C67" s="1" t="s">
        <x:v>84</x:v>
      </x:c>
      <x:c r="D67" s="7" t="s">
        <x:v>42</x:v>
      </x:c>
      <x:c r="E67" s="13" t="s">
        <x:v>85</x:v>
      </x:c>
      <x:c r="F67" s="9" t="n">
        <x:v>62.43</x:v>
      </x:c>
      <x:c r="G67" s="10" t="n">
        <x:v>496</x:v>
      </x:c>
      <x:c r="H67" s="11">
        <x:f>ROUND(ROUND(F67,2)*ROUND(G67,3),2)</x:f>
      </x:c>
    </x:row>
    <x:row r="68" spans="1:8">
      <x:c r="A68" s="1" t="s">
        <x:v>67</x:v>
      </x:c>
      <x:c r="B68" s="1" t="n">
        <x:v>10</x:v>
      </x:c>
      <x:c r="C68" s="1" t="s">
        <x:v>86</x:v>
      </x:c>
      <x:c r="D68" s="7" t="s">
        <x:v>16</x:v>
      </x:c>
      <x:c r="E68" s="13" t="s">
        <x:v>87</x:v>
      </x:c>
      <x:c r="F68" s="9" t="n">
        <x:v>237.3</x:v>
      </x:c>
      <x:c r="G68" s="10" t="n">
        <x:v>60</x:v>
      </x:c>
      <x:c r="H68" s="11">
        <x:f>ROUND(ROUND(F68,2)*ROUND(G68,3),2)</x:f>
      </x:c>
    </x:row>
    <x:row r="69" spans="1:8">
      <x:c r="A69" s="1" t="s">
        <x:v>67</x:v>
      </x:c>
      <x:c r="B69" s="1" t="n">
        <x:v>11</x:v>
      </x:c>
      <x:c r="C69" s="1" t="s">
        <x:v>88</x:v>
      </x:c>
      <x:c r="D69" s="7" t="s">
        <x:v>42</x:v>
      </x:c>
      <x:c r="E69" s="8" t="s">
        <x:v>89</x:v>
      </x:c>
      <x:c r="F69" s="9" t="n">
        <x:v>24.31</x:v>
      </x:c>
      <x:c r="G69" s="10" t="n">
        <x:v>512.88</x:v>
      </x:c>
      <x:c r="H69" s="11">
        <x:f>ROUND(ROUND(F69,2)*ROUND(G69,3),2)</x:f>
      </x:c>
    </x:row>
    <x:row r="70" spans="1:8">
      <x:c r="A70" s="1" t="s">
        <x:v>67</x:v>
      </x:c>
      <x:c r="B70" s="1" t="n">
        <x:v>12</x:v>
      </x:c>
      <x:c r="C70" s="1" t="s">
        <x:v>90</x:v>
      </x:c>
      <x:c r="D70" s="7" t="s">
        <x:v>42</x:v>
      </x:c>
      <x:c r="E70" s="13" t="s">
        <x:v>91</x:v>
      </x:c>
      <x:c r="F70" s="9" t="n">
        <x:v>41.37</x:v>
      </x:c>
      <x:c r="G70" s="10" t="n">
        <x:v>74</x:v>
      </x:c>
      <x:c r="H70" s="11">
        <x:f>ROUND(ROUND(F70,2)*ROUND(G70,3),2)</x:f>
      </x:c>
    </x:row>
    <x:row r="71" spans="1:8">
      <x:c r="A71" s="1" t="s">
        <x:v>67</x:v>
      </x:c>
      <x:c r="B71" s="1" t="n">
        <x:v>13</x:v>
      </x:c>
      <x:c r="C71" s="1" t="s">
        <x:v>92</x:v>
      </x:c>
      <x:c r="D71" s="7" t="s">
        <x:v>42</x:v>
      </x:c>
      <x:c r="E71" s="13" t="s">
        <x:v>93</x:v>
      </x:c>
      <x:c r="F71" s="9" t="n">
        <x:v>116.64</x:v>
      </x:c>
      <x:c r="G71" s="10" t="n">
        <x:v>90</x:v>
      </x:c>
      <x:c r="H71" s="11">
        <x:f>ROUND(ROUND(F71,2)*ROUND(G71,3),2)</x:f>
      </x:c>
    </x:row>
    <x:row r="72" spans="1:8">
      <x:c r="A72" s="1" t="s">
        <x:v>67</x:v>
      </x:c>
      <x:c r="B72" s="1" t="n">
        <x:v>14</x:v>
      </x:c>
      <x:c r="C72" s="1" t="s">
        <x:v>94</x:v>
      </x:c>
      <x:c r="D72" s="7" t="s">
        <x:v>16</x:v>
      </x:c>
      <x:c r="E72" s="8" t="s">
        <x:v>95</x:v>
      </x:c>
      <x:c r="F72" s="9" t="n">
        <x:v>626.92</x:v>
      </x:c>
      <x:c r="G72" s="10" t="n">
        <x:v>8</x:v>
      </x:c>
      <x:c r="H72" s="11">
        <x:f>ROUND(ROUND(F72,2)*ROUND(G72,3),2)</x:f>
      </x:c>
    </x:row>
    <x:row r="73" spans="1:8">
      <x:c r="A73" s="1" t="s">
        <x:v>67</x:v>
      </x:c>
      <x:c r="B73" s="1" t="n">
        <x:v>15</x:v>
      </x:c>
      <x:c r="C73" s="1" t="s">
        <x:v>96</x:v>
      </x:c>
      <x:c r="D73" s="7" t="s">
        <x:v>16</x:v>
      </x:c>
      <x:c r="E73" s="8" t="s">
        <x:v>97</x:v>
      </x:c>
      <x:c r="F73" s="9" t="n">
        <x:v>169.07</x:v>
      </x:c>
      <x:c r="G73" s="10" t="n">
        <x:v>39</x:v>
      </x:c>
      <x:c r="H73" s="11">
        <x:f>ROUND(ROUND(F73,2)*ROUND(G73,3),2)</x:f>
      </x:c>
    </x:row>
    <x:row r="74" spans="1:8">
      <x:c r="A74" s="1" t="s">
        <x:v>67</x:v>
      </x:c>
      <x:c r="B74" s="1" t="n">
        <x:v>16</x:v>
      </x:c>
      <x:c r="C74" s="1" t="s">
        <x:v>98</x:v>
      </x:c>
      <x:c r="D74" s="7" t="s">
        <x:v>42</x:v>
      </x:c>
      <x:c r="E74" s="8" t="s">
        <x:v>99</x:v>
      </x:c>
      <x:c r="F74" s="9" t="n">
        <x:v>37.47</x:v>
      </x:c>
      <x:c r="G74" s="10" t="n">
        <x:v>808</x:v>
      </x:c>
      <x:c r="H74" s="11">
        <x:f>ROUND(ROUND(F74,2)*ROUND(G74,3),2)</x:f>
      </x:c>
    </x:row>
    <x:row r="75" spans="1:8">
      <x:c r="A75" s="1" t="s">
        <x:v>67</x:v>
      </x:c>
      <x:c r="B75" s="1" t="n">
        <x:v>17</x:v>
      </x:c>
      <x:c r="C75" s="1" t="s">
        <x:v>100</x:v>
      </x:c>
      <x:c r="D75" s="7" t="s">
        <x:v>16</x:v>
      </x:c>
      <x:c r="E75" s="13" t="s">
        <x:v>101</x:v>
      </x:c>
      <x:c r="F75" s="9" t="n">
        <x:v>1383.94</x:v>
      </x:c>
      <x:c r="G75" s="10" t="n">
        <x:v>1</x:v>
      </x:c>
      <x:c r="H75" s="11">
        <x:f>ROUND(ROUND(F75,2)*ROUND(G75,3),2)</x:f>
      </x:c>
    </x:row>
    <x:row r="76" spans="1:8">
      <x:c r="A76" s="1" t="s">
        <x:v>67</x:v>
      </x:c>
      <x:c r="B76" s="1" t="n">
        <x:v>18</x:v>
      </x:c>
      <x:c r="C76" s="1" t="s">
        <x:v>102</x:v>
      </x:c>
      <x:c r="D76" s="7" t="s">
        <x:v>16</x:v>
      </x:c>
      <x:c r="E76" s="13" t="s">
        <x:v>103</x:v>
      </x:c>
      <x:c r="F76" s="9" t="n">
        <x:v>1074.25</x:v>
      </x:c>
      <x:c r="G76" s="10" t="n">
        <x:v>2</x:v>
      </x:c>
      <x:c r="H76" s="11">
        <x:f>ROUND(ROUND(F76,2)*ROUND(G76,3),2)</x:f>
      </x:c>
    </x:row>
    <x:row r="77" spans="1:8">
      <x:c r="E77" s="5" t="s">
        <x:v>18</x:v>
      </x:c>
      <x:c r="F77" s="5" t="s"/>
      <x:c r="G77" s="5" t="s"/>
      <x:c r="H77" s="12">
        <x:f>SUM(H59:H76)</x:f>
      </x:c>
    </x:row>
    <x:row r="79" spans="1:8">
      <x:c r="C79" s="5" t="s">
        <x:v>8</x:v>
      </x:c>
      <x:c r="D79" s="6" t="s">
        <x:v>9</x:v>
      </x:c>
      <x:c r="E79" s="5" t="s">
        <x:v>10</x:v>
      </x:c>
    </x:row>
    <x:row r="80" spans="1:8">
      <x:c r="C80" s="5" t="s">
        <x:v>11</x:v>
      </x:c>
      <x:c r="D80" s="6" t="s">
        <x:v>9</x:v>
      </x:c>
      <x:c r="E80" s="5" t="s">
        <x:v>19</x:v>
      </x:c>
    </x:row>
    <x:row r="81" spans="1:8">
      <x:c r="C81" s="5" t="s">
        <x:v>20</x:v>
      </x:c>
      <x:c r="D81" s="6" t="s">
        <x:v>104</x:v>
      </x:c>
      <x:c r="E81" s="5" t="s">
        <x:v>105</x:v>
      </x:c>
    </x:row>
    <x:row r="83" spans="1:8">
      <x:c r="A83" s="1" t="s">
        <x:v>106</x:v>
      </x:c>
      <x:c r="B83" s="1" t="n">
        <x:v>1</x:v>
      </x:c>
      <x:c r="C83" s="1" t="s">
        <x:v>107</x:v>
      </x:c>
      <x:c r="D83" s="7" t="s">
        <x:v>16</x:v>
      </x:c>
      <x:c r="E83" s="8" t="s">
        <x:v>108</x:v>
      </x:c>
      <x:c r="F83" s="9" t="n">
        <x:v>1507.17</x:v>
      </x:c>
      <x:c r="G83" s="10" t="n">
        <x:v>54</x:v>
      </x:c>
      <x:c r="H83" s="11">
        <x:f>ROUND(ROUND(F83,2)*ROUND(G83,3),2)</x:f>
      </x:c>
    </x:row>
    <x:row r="84" spans="1:8">
      <x:c r="A84" s="1" t="s">
        <x:v>106</x:v>
      </x:c>
      <x:c r="B84" s="1" t="n">
        <x:v>2</x:v>
      </x:c>
      <x:c r="C84" s="1" t="s">
        <x:v>109</x:v>
      </x:c>
      <x:c r="D84" s="7" t="s">
        <x:v>16</x:v>
      </x:c>
      <x:c r="E84" s="8" t="s">
        <x:v>110</x:v>
      </x:c>
      <x:c r="F84" s="9" t="n">
        <x:v>1484.39</x:v>
      </x:c>
      <x:c r="G84" s="10" t="n">
        <x:v>3</x:v>
      </x:c>
      <x:c r="H84" s="11">
        <x:f>ROUND(ROUND(F84,2)*ROUND(G84,3),2)</x:f>
      </x:c>
    </x:row>
    <x:row r="85" spans="1:8">
      <x:c r="A85" s="1" t="s">
        <x:v>106</x:v>
      </x:c>
      <x:c r="B85" s="1" t="n">
        <x:v>3</x:v>
      </x:c>
      <x:c r="C85" s="1" t="s">
        <x:v>111</x:v>
      </x:c>
      <x:c r="D85" s="7" t="s">
        <x:v>16</x:v>
      </x:c>
      <x:c r="E85" s="8" t="s">
        <x:v>112</x:v>
      </x:c>
      <x:c r="F85" s="9" t="n">
        <x:v>1517.8</x:v>
      </x:c>
      <x:c r="G85" s="10" t="n">
        <x:v>3</x:v>
      </x:c>
      <x:c r="H85" s="11">
        <x:f>ROUND(ROUND(F85,2)*ROUND(G85,3),2)</x:f>
      </x:c>
    </x:row>
    <x:row r="86" spans="1:8">
      <x:c r="A86" s="1" t="s">
        <x:v>106</x:v>
      </x:c>
      <x:c r="B86" s="1" t="n">
        <x:v>4</x:v>
      </x:c>
      <x:c r="C86" s="1" t="s">
        <x:v>113</x:v>
      </x:c>
      <x:c r="D86" s="7" t="s">
        <x:v>16</x:v>
      </x:c>
      <x:c r="E86" s="8" t="s">
        <x:v>114</x:v>
      </x:c>
      <x:c r="F86" s="9" t="n">
        <x:v>2175.43</x:v>
      </x:c>
      <x:c r="G86" s="10" t="n">
        <x:v>6</x:v>
      </x:c>
      <x:c r="H86" s="11">
        <x:f>ROUND(ROUND(F86,2)*ROUND(G86,3),2)</x:f>
      </x:c>
    </x:row>
    <x:row r="87" spans="1:8">
      <x:c r="A87" s="1" t="s">
        <x:v>106</x:v>
      </x:c>
      <x:c r="B87" s="1" t="n">
        <x:v>5</x:v>
      </x:c>
      <x:c r="C87" s="1" t="s">
        <x:v>115</x:v>
      </x:c>
      <x:c r="D87" s="7" t="s">
        <x:v>16</x:v>
      </x:c>
      <x:c r="E87" s="8" t="s">
        <x:v>116</x:v>
      </x:c>
      <x:c r="F87" s="9" t="n">
        <x:v>2904.41</x:v>
      </x:c>
      <x:c r="G87" s="10" t="n">
        <x:v>12</x:v>
      </x:c>
      <x:c r="H87" s="11">
        <x:f>ROUND(ROUND(F87,2)*ROUND(G87,3),2)</x:f>
      </x:c>
    </x:row>
    <x:row r="88" spans="1:8">
      <x:c r="A88" s="1" t="s">
        <x:v>106</x:v>
      </x:c>
      <x:c r="B88" s="1" t="n">
        <x:v>6</x:v>
      </x:c>
      <x:c r="C88" s="1" t="s">
        <x:v>117</x:v>
      </x:c>
      <x:c r="D88" s="7" t="s">
        <x:v>24</x:v>
      </x:c>
      <x:c r="E88" s="13" t="s">
        <x:v>118</x:v>
      </x:c>
      <x:c r="F88" s="9" t="n">
        <x:v>61.32</x:v>
      </x:c>
      <x:c r="G88" s="10" t="n">
        <x:v>13.2</x:v>
      </x:c>
      <x:c r="H88" s="11">
        <x:f>ROUND(ROUND(F88,2)*ROUND(G88,3),2)</x:f>
      </x:c>
    </x:row>
    <x:row r="89" spans="1:8">
      <x:c r="A89" s="1" t="s">
        <x:v>106</x:v>
      </x:c>
      <x:c r="B89" s="1" t="n">
        <x:v>7</x:v>
      </x:c>
      <x:c r="C89" s="1" t="s">
        <x:v>119</x:v>
      </x:c>
      <x:c r="D89" s="7" t="s">
        <x:v>24</x:v>
      </x:c>
      <x:c r="E89" s="13" t="s">
        <x:v>120</x:v>
      </x:c>
      <x:c r="F89" s="9" t="n">
        <x:v>31.94</x:v>
      </x:c>
      <x:c r="G89" s="10" t="n">
        <x:v>26.4</x:v>
      </x:c>
      <x:c r="H89" s="11">
        <x:f>ROUND(ROUND(F89,2)*ROUND(G89,3),2)</x:f>
      </x:c>
    </x:row>
    <x:row r="90" spans="1:8">
      <x:c r="A90" s="1" t="s">
        <x:v>106</x:v>
      </x:c>
      <x:c r="B90" s="1" t="n">
        <x:v>8</x:v>
      </x:c>
      <x:c r="C90" s="1" t="s">
        <x:v>121</x:v>
      </x:c>
      <x:c r="D90" s="7" t="s">
        <x:v>24</x:v>
      </x:c>
      <x:c r="E90" s="8" t="s">
        <x:v>122</x:v>
      </x:c>
      <x:c r="F90" s="9" t="n">
        <x:v>12.51</x:v>
      </x:c>
      <x:c r="G90" s="10" t="n">
        <x:v>13.2</x:v>
      </x:c>
      <x:c r="H90" s="11">
        <x:f>ROUND(ROUND(F90,2)*ROUND(G90,3),2)</x:f>
      </x:c>
    </x:row>
    <x:row r="91" spans="1:8">
      <x:c r="A91" s="1" t="s">
        <x:v>106</x:v>
      </x:c>
      <x:c r="B91" s="1" t="n">
        <x:v>9</x:v>
      </x:c>
      <x:c r="C91" s="1" t="s">
        <x:v>123</x:v>
      </x:c>
      <x:c r="D91" s="7" t="s">
        <x:v>24</x:v>
      </x:c>
      <x:c r="E91" s="13" t="s">
        <x:v>124</x:v>
      </x:c>
      <x:c r="F91" s="9" t="n">
        <x:v>164.13</x:v>
      </x:c>
      <x:c r="G91" s="10" t="n">
        <x:v>13.2</x:v>
      </x:c>
      <x:c r="H91" s="11">
        <x:f>ROUND(ROUND(F91,2)*ROUND(G91,3),2)</x:f>
      </x:c>
    </x:row>
    <x:row r="92" spans="1:8">
      <x:c r="E92" s="5" t="s">
        <x:v>18</x:v>
      </x:c>
      <x:c r="F92" s="5" t="s"/>
      <x:c r="G92" s="5" t="s"/>
      <x:c r="H92" s="12">
        <x:f>SUM(H83:H91)</x:f>
      </x:c>
    </x:row>
    <x:row r="94" spans="1:8">
      <x:c r="C94" s="5" t="s">
        <x:v>8</x:v>
      </x:c>
      <x:c r="D94" s="6" t="s">
        <x:v>9</x:v>
      </x:c>
      <x:c r="E94" s="5" t="s">
        <x:v>10</x:v>
      </x:c>
    </x:row>
    <x:row r="95" spans="1:8">
      <x:c r="C95" s="5" t="s">
        <x:v>11</x:v>
      </x:c>
      <x:c r="D95" s="6" t="s">
        <x:v>9</x:v>
      </x:c>
      <x:c r="E95" s="5" t="s">
        <x:v>19</x:v>
      </x:c>
    </x:row>
    <x:row r="96" spans="1:8">
      <x:c r="C96" s="5" t="s">
        <x:v>20</x:v>
      </x:c>
      <x:c r="D96" s="6" t="s">
        <x:v>125</x:v>
      </x:c>
      <x:c r="E96" s="5" t="s">
        <x:v>126</x:v>
      </x:c>
    </x:row>
    <x:row r="98" spans="1:8">
      <x:c r="A98" s="1" t="s">
        <x:v>127</x:v>
      </x:c>
      <x:c r="B98" s="1" t="n">
        <x:v>1</x:v>
      </x:c>
      <x:c r="C98" s="1" t="s">
        <x:v>128</x:v>
      </x:c>
      <x:c r="D98" s="7" t="s">
        <x:v>24</x:v>
      </x:c>
      <x:c r="E98" s="8" t="s">
        <x:v>129</x:v>
      </x:c>
      <x:c r="F98" s="9" t="n">
        <x:v>50.82</x:v>
      </x:c>
      <x:c r="G98" s="10" t="n">
        <x:v>218.4</x:v>
      </x:c>
      <x:c r="H98" s="11">
        <x:f>ROUND(ROUND(F98,2)*ROUND(G98,3),2)</x:f>
      </x:c>
    </x:row>
    <x:row r="99" spans="1:8">
      <x:c r="A99" s="1" t="s">
        <x:v>127</x:v>
      </x:c>
      <x:c r="B99" s="1" t="n">
        <x:v>2</x:v>
      </x:c>
      <x:c r="C99" s="1" t="s">
        <x:v>117</x:v>
      </x:c>
      <x:c r="D99" s="7" t="s">
        <x:v>24</x:v>
      </x:c>
      <x:c r="E99" s="13" t="s">
        <x:v>118</x:v>
      </x:c>
      <x:c r="F99" s="9" t="n">
        <x:v>61.32</x:v>
      </x:c>
      <x:c r="G99" s="10" t="n">
        <x:v>7.8</x:v>
      </x:c>
      <x:c r="H99" s="11">
        <x:f>ROUND(ROUND(F99,2)*ROUND(G99,3),2)</x:f>
      </x:c>
    </x:row>
    <x:row r="100" spans="1:8">
      <x:c r="A100" s="1" t="s">
        <x:v>127</x:v>
      </x:c>
      <x:c r="B100" s="1" t="n">
        <x:v>3</x:v>
      </x:c>
      <x:c r="C100" s="1" t="s">
        <x:v>119</x:v>
      </x:c>
      <x:c r="D100" s="7" t="s">
        <x:v>24</x:v>
      </x:c>
      <x:c r="E100" s="13" t="s">
        <x:v>120</x:v>
      </x:c>
      <x:c r="F100" s="9" t="n">
        <x:v>31.94</x:v>
      </x:c>
      <x:c r="G100" s="10" t="n">
        <x:v>7.8</x:v>
      </x:c>
      <x:c r="H100" s="11">
        <x:f>ROUND(ROUND(F100,2)*ROUND(G100,3),2)</x:f>
      </x:c>
    </x:row>
    <x:row r="101" spans="1:8">
      <x:c r="A101" s="1" t="s">
        <x:v>127</x:v>
      </x:c>
      <x:c r="B101" s="1" t="n">
        <x:v>4</x:v>
      </x:c>
      <x:c r="C101" s="1" t="s">
        <x:v>121</x:v>
      </x:c>
      <x:c r="D101" s="7" t="s">
        <x:v>24</x:v>
      </x:c>
      <x:c r="E101" s="8" t="s">
        <x:v>122</x:v>
      </x:c>
      <x:c r="F101" s="9" t="n">
        <x:v>12.51</x:v>
      </x:c>
      <x:c r="G101" s="10" t="n">
        <x:v>234</x:v>
      </x:c>
      <x:c r="H101" s="11">
        <x:f>ROUND(ROUND(F101,2)*ROUND(G101,3),2)</x:f>
      </x:c>
    </x:row>
    <x:row r="102" spans="1:8">
      <x:c r="E102" s="5" t="s">
        <x:v>18</x:v>
      </x:c>
      <x:c r="F102" s="5" t="s"/>
      <x:c r="G102" s="5" t="s"/>
      <x:c r="H102" s="12">
        <x:f>SUM(H98:H101)</x:f>
      </x:c>
    </x:row>
    <x:row r="104" spans="1:8">
      <x:c r="C104" s="5" t="s">
        <x:v>8</x:v>
      </x:c>
      <x:c r="D104" s="6" t="s">
        <x:v>9</x:v>
      </x:c>
      <x:c r="E104" s="5" t="s">
        <x:v>10</x:v>
      </x:c>
    </x:row>
    <x:row r="105" spans="1:8">
      <x:c r="C105" s="5" t="s">
        <x:v>11</x:v>
      </x:c>
      <x:c r="D105" s="6" t="s">
        <x:v>9</x:v>
      </x:c>
      <x:c r="E105" s="5" t="s">
        <x:v>19</x:v>
      </x:c>
    </x:row>
    <x:row r="106" spans="1:8">
      <x:c r="C106" s="5" t="s">
        <x:v>20</x:v>
      </x:c>
      <x:c r="D106" s="6" t="s">
        <x:v>130</x:v>
      </x:c>
      <x:c r="E106" s="5" t="s">
        <x:v>131</x:v>
      </x:c>
    </x:row>
    <x:row r="108" spans="1:8">
      <x:c r="A108" s="1" t="s">
        <x:v>132</x:v>
      </x:c>
      <x:c r="B108" s="1" t="n">
        <x:v>1</x:v>
      </x:c>
      <x:c r="C108" s="1" t="s">
        <x:v>133</x:v>
      </x:c>
      <x:c r="D108" s="7" t="s">
        <x:v>134</x:v>
      </x:c>
      <x:c r="E108" s="13" t="s">
        <x:v>135</x:v>
      </x:c>
      <x:c r="F108" s="9" t="n">
        <x:v>9.72</x:v>
      </x:c>
      <x:c r="G108" s="10" t="n">
        <x:v>535.445</x:v>
      </x:c>
      <x:c r="H108" s="11">
        <x:f>ROUND(ROUND(F108,2)*ROUND(G108,3),2)</x:f>
      </x:c>
    </x:row>
    <x:row r="109" spans="1:8">
      <x:c r="A109" s="1" t="s">
        <x:v>132</x:v>
      </x:c>
      <x:c r="B109" s="1" t="n">
        <x:v>2</x:v>
      </x:c>
      <x:c r="C109" s="1" t="s">
        <x:v>136</x:v>
      </x:c>
      <x:c r="D109" s="7" t="s">
        <x:v>54</x:v>
      </x:c>
      <x:c r="E109" s="8" t="s">
        <x:v>137</x:v>
      </x:c>
      <x:c r="F109" s="9" t="n">
        <x:v>0.27</x:v>
      </x:c>
      <x:c r="G109" s="10" t="n">
        <x:v>138973.968</x:v>
      </x:c>
      <x:c r="H109" s="11">
        <x:f>ROUND(ROUND(F109,2)*ROUND(G109,3),2)</x:f>
      </x:c>
    </x:row>
    <x:row r="110" spans="1:8">
      <x:c r="E110" s="5" t="s">
        <x:v>18</x:v>
      </x:c>
      <x:c r="F110" s="5" t="s"/>
      <x:c r="G110" s="5" t="s"/>
      <x:c r="H110" s="12">
        <x:f>SUM(H108:H109)</x:f>
      </x:c>
    </x:row>
    <x:row r="112" spans="1:8">
      <x:c r="C112" s="5" t="s">
        <x:v>8</x:v>
      </x:c>
      <x:c r="D112" s="6" t="s">
        <x:v>9</x:v>
      </x:c>
      <x:c r="E112" s="5" t="s">
        <x:v>10</x:v>
      </x:c>
    </x:row>
    <x:row r="113" spans="1:8">
      <x:c r="C113" s="5" t="s">
        <x:v>11</x:v>
      </x:c>
      <x:c r="D113" s="6" t="s">
        <x:v>130</x:v>
      </x:c>
      <x:c r="E113" s="5" t="s">
        <x:v>138</x:v>
      </x:c>
    </x:row>
    <x:row r="114" spans="1:8">
      <x:c r="C114" s="5" t="s">
        <x:v>20</x:v>
      </x:c>
      <x:c r="D114" s="6" t="s">
        <x:v>34</x:v>
      </x:c>
      <x:c r="E114" s="5" t="s">
        <x:v>139</x:v>
      </x:c>
    </x:row>
    <x:row r="115" spans="1:8">
      <x:c r="C115" s="5" t="s">
        <x:v>140</x:v>
      </x:c>
      <x:c r="D115" s="6" t="s">
        <x:v>9</x:v>
      </x:c>
      <x:c r="E115" s="5" t="s">
        <x:v>141</x:v>
      </x:c>
    </x:row>
    <x:row r="117" spans="1:8">
      <x:c r="A117" s="1" t="s">
        <x:v>142</x:v>
      </x:c>
      <x:c r="B117" s="1" t="n">
        <x:v>1</x:v>
      </x:c>
      <x:c r="C117" s="1" t="s">
        <x:v>143</x:v>
      </x:c>
      <x:c r="D117" s="7" t="s">
        <x:v>42</x:v>
      </x:c>
      <x:c r="E117" s="13" t="s">
        <x:v>144</x:v>
      </x:c>
      <x:c r="F117" s="9" t="n">
        <x:v>28.95</x:v>
      </x:c>
      <x:c r="G117" s="10" t="n">
        <x:v>270</x:v>
      </x:c>
      <x:c r="H117" s="11">
        <x:f>ROUND(ROUND(F117,2)*ROUND(G117,3),2)</x:f>
      </x:c>
    </x:row>
    <x:row r="118" spans="1:8">
      <x:c r="A118" s="1" t="s">
        <x:v>142</x:v>
      </x:c>
      <x:c r="B118" s="1" t="n">
        <x:v>2</x:v>
      </x:c>
      <x:c r="C118" s="1" t="s">
        <x:v>145</x:v>
      </x:c>
      <x:c r="D118" s="7" t="s">
        <x:v>42</x:v>
      </x:c>
      <x:c r="E118" s="13" t="s">
        <x:v>146</x:v>
      </x:c>
      <x:c r="F118" s="9" t="n">
        <x:v>32.47</x:v>
      </x:c>
      <x:c r="G118" s="10" t="n">
        <x:v>243.4</x:v>
      </x:c>
      <x:c r="H118" s="11">
        <x:f>ROUND(ROUND(F118,2)*ROUND(G118,3),2)</x:f>
      </x:c>
    </x:row>
    <x:row r="119" spans="1:8">
      <x:c r="A119" s="1" t="s">
        <x:v>142</x:v>
      </x:c>
      <x:c r="B119" s="1" t="n">
        <x:v>3</x:v>
      </x:c>
      <x:c r="C119" s="1" t="s">
        <x:v>147</x:v>
      </x:c>
      <x:c r="D119" s="7" t="s">
        <x:v>42</x:v>
      </x:c>
      <x:c r="E119" s="13" t="s">
        <x:v>148</x:v>
      </x:c>
      <x:c r="F119" s="9" t="n">
        <x:v>39.34</x:v>
      </x:c>
      <x:c r="G119" s="10" t="n">
        <x:v>154</x:v>
      </x:c>
      <x:c r="H119" s="11">
        <x:f>ROUND(ROUND(F119,2)*ROUND(G119,3),2)</x:f>
      </x:c>
    </x:row>
    <x:row r="120" spans="1:8">
      <x:c r="A120" s="1" t="s">
        <x:v>142</x:v>
      </x:c>
      <x:c r="B120" s="1" t="n">
        <x:v>4</x:v>
      </x:c>
      <x:c r="C120" s="1" t="s">
        <x:v>149</x:v>
      </x:c>
      <x:c r="D120" s="7" t="s">
        <x:v>16</x:v>
      </x:c>
      <x:c r="E120" s="13" t="s">
        <x:v>150</x:v>
      </x:c>
      <x:c r="F120" s="9" t="n">
        <x:v>19.42</x:v>
      </x:c>
      <x:c r="G120" s="10" t="n">
        <x:v>357</x:v>
      </x:c>
      <x:c r="H120" s="11">
        <x:f>ROUND(ROUND(F120,2)*ROUND(G120,3),2)</x:f>
      </x:c>
    </x:row>
    <x:row r="121" spans="1:8">
      <x:c r="A121" s="1" t="s">
        <x:v>142</x:v>
      </x:c>
      <x:c r="B121" s="1" t="n">
        <x:v>5</x:v>
      </x:c>
      <x:c r="C121" s="1" t="s">
        <x:v>151</x:v>
      </x:c>
      <x:c r="D121" s="7" t="s">
        <x:v>16</x:v>
      </x:c>
      <x:c r="E121" s="13" t="s">
        <x:v>152</x:v>
      </x:c>
      <x:c r="F121" s="9" t="n">
        <x:v>21.64</x:v>
      </x:c>
      <x:c r="G121" s="10" t="n">
        <x:v>83</x:v>
      </x:c>
      <x:c r="H121" s="11">
        <x:f>ROUND(ROUND(F121,2)*ROUND(G121,3),2)</x:f>
      </x:c>
    </x:row>
    <x:row r="122" spans="1:8">
      <x:c r="A122" s="1" t="s">
        <x:v>142</x:v>
      </x:c>
      <x:c r="B122" s="1" t="n">
        <x:v>6</x:v>
      </x:c>
      <x:c r="C122" s="1" t="s">
        <x:v>153</x:v>
      </x:c>
      <x:c r="D122" s="7" t="s">
        <x:v>16</x:v>
      </x:c>
      <x:c r="E122" s="13" t="s">
        <x:v>154</x:v>
      </x:c>
      <x:c r="F122" s="9" t="n">
        <x:v>30.99</x:v>
      </x:c>
      <x:c r="G122" s="10" t="n">
        <x:v>50</x:v>
      </x:c>
      <x:c r="H122" s="11">
        <x:f>ROUND(ROUND(F122,2)*ROUND(G122,3),2)</x:f>
      </x:c>
    </x:row>
    <x:row r="123" spans="1:8">
      <x:c r="E123" s="5" t="s">
        <x:v>18</x:v>
      </x:c>
      <x:c r="F123" s="5" t="s"/>
      <x:c r="G123" s="5" t="s"/>
      <x:c r="H123" s="12">
        <x:f>SUM(H117:H122)</x:f>
      </x:c>
    </x:row>
    <x:row r="125" spans="1:8">
      <x:c r="C125" s="5" t="s">
        <x:v>8</x:v>
      </x:c>
      <x:c r="D125" s="6" t="s">
        <x:v>9</x:v>
      </x:c>
      <x:c r="E125" s="5" t="s">
        <x:v>10</x:v>
      </x:c>
    </x:row>
    <x:row r="126" spans="1:8">
      <x:c r="C126" s="5" t="s">
        <x:v>11</x:v>
      </x:c>
      <x:c r="D126" s="6" t="s">
        <x:v>130</x:v>
      </x:c>
      <x:c r="E126" s="5" t="s">
        <x:v>138</x:v>
      </x:c>
    </x:row>
    <x:row r="127" spans="1:8">
      <x:c r="C127" s="5" t="s">
        <x:v>20</x:v>
      </x:c>
      <x:c r="D127" s="6" t="s">
        <x:v>155</x:v>
      </x:c>
      <x:c r="E127" s="5" t="s">
        <x:v>156</x:v>
      </x:c>
    </x:row>
    <x:row r="128" spans="1:8">
      <x:c r="C128" s="5" t="s">
        <x:v>140</x:v>
      </x:c>
      <x:c r="D128" s="6" t="s">
        <x:v>34</x:v>
      </x:c>
      <x:c r="E128" s="5" t="s">
        <x:v>157</x:v>
      </x:c>
    </x:row>
    <x:row r="130" spans="1:8">
      <x:c r="A130" s="1" t="s">
        <x:v>158</x:v>
      </x:c>
      <x:c r="B130" s="1" t="n">
        <x:v>1</x:v>
      </x:c>
      <x:c r="C130" s="1" t="s">
        <x:v>159</x:v>
      </x:c>
      <x:c r="D130" s="7" t="s">
        <x:v>24</x:v>
      </x:c>
      <x:c r="E130" s="13" t="s">
        <x:v>160</x:v>
      </x:c>
      <x:c r="F130" s="9" t="n">
        <x:v>72.58</x:v>
      </x:c>
      <x:c r="G130" s="10" t="n">
        <x:v>3.75</x:v>
      </x:c>
      <x:c r="H130" s="11">
        <x:f>ROUND(ROUND(F130,2)*ROUND(G130,3),2)</x:f>
      </x:c>
    </x:row>
    <x:row r="131" spans="1:8">
      <x:c r="E131" s="5" t="s">
        <x:v>18</x:v>
      </x:c>
      <x:c r="F131" s="5" t="s"/>
      <x:c r="G131" s="5" t="s"/>
      <x:c r="H131" s="12">
        <x:f>SUM(H130:H130)</x:f>
      </x:c>
    </x:row>
    <x:row r="133" spans="1:8">
      <x:c r="C133" s="5" t="s">
        <x:v>8</x:v>
      </x:c>
      <x:c r="D133" s="6" t="s">
        <x:v>9</x:v>
      </x:c>
      <x:c r="E133" s="5" t="s">
        <x:v>10</x:v>
      </x:c>
    </x:row>
    <x:row r="134" spans="1:8">
      <x:c r="C134" s="5" t="s">
        <x:v>11</x:v>
      </x:c>
      <x:c r="D134" s="6" t="s">
        <x:v>130</x:v>
      </x:c>
      <x:c r="E134" s="5" t="s">
        <x:v>138</x:v>
      </x:c>
    </x:row>
    <x:row r="135" spans="1:8">
      <x:c r="C135" s="5" t="s">
        <x:v>20</x:v>
      </x:c>
      <x:c r="D135" s="6" t="s">
        <x:v>161</x:v>
      </x:c>
      <x:c r="E135" s="5" t="s">
        <x:v>162</x:v>
      </x:c>
    </x:row>
    <x:row r="137" spans="1:8">
      <x:c r="A137" s="1" t="s">
        <x:v>163</x:v>
      </x:c>
      <x:c r="B137" s="1" t="n">
        <x:v>1</x:v>
      </x:c>
      <x:c r="C137" s="1" t="s">
        <x:v>164</x:v>
      </x:c>
      <x:c r="D137" s="7" t="s">
        <x:v>42</x:v>
      </x:c>
      <x:c r="E137" s="13" t="s">
        <x:v>165</x:v>
      </x:c>
      <x:c r="F137" s="9" t="n">
        <x:v>61.07</x:v>
      </x:c>
      <x:c r="G137" s="10" t="n">
        <x:v>160</x:v>
      </x:c>
      <x:c r="H137" s="11">
        <x:f>ROUND(ROUND(F137,2)*ROUND(G137,3),2)</x:f>
      </x:c>
    </x:row>
    <x:row r="138" spans="1:8">
      <x:c r="A138" s="1" t="s">
        <x:v>163</x:v>
      </x:c>
      <x:c r="B138" s="1" t="n">
        <x:v>2</x:v>
      </x:c>
      <x:c r="C138" s="1" t="s">
        <x:v>166</x:v>
      </x:c>
      <x:c r="D138" s="7" t="s">
        <x:v>16</x:v>
      </x:c>
      <x:c r="E138" s="13" t="s">
        <x:v>167</x:v>
      </x:c>
      <x:c r="F138" s="9" t="n">
        <x:v>54.64</x:v>
      </x:c>
      <x:c r="G138" s="10" t="n">
        <x:v>1</x:v>
      </x:c>
      <x:c r="H138" s="11">
        <x:f>ROUND(ROUND(F138,2)*ROUND(G138,3),2)</x:f>
      </x:c>
    </x:row>
    <x:row r="139" spans="1:8">
      <x:c r="E139" s="5" t="s">
        <x:v>18</x:v>
      </x:c>
      <x:c r="F139" s="5" t="s"/>
      <x:c r="G139" s="5" t="s"/>
      <x:c r="H139" s="12">
        <x:f>SUM(H137:H138)</x:f>
      </x:c>
    </x:row>
    <x:row r="141" spans="1:8">
      <x:c r="C141" s="5" t="s">
        <x:v>8</x:v>
      </x:c>
      <x:c r="D141" s="6" t="s">
        <x:v>9</x:v>
      </x:c>
      <x:c r="E141" s="5" t="s">
        <x:v>10</x:v>
      </x:c>
    </x:row>
    <x:row r="142" spans="1:8">
      <x:c r="C142" s="5" t="s">
        <x:v>11</x:v>
      </x:c>
      <x:c r="D142" s="6" t="s">
        <x:v>130</x:v>
      </x:c>
      <x:c r="E142" s="5" t="s">
        <x:v>138</x:v>
      </x:c>
    </x:row>
    <x:row r="143" spans="1:8">
      <x:c r="C143" s="5" t="s">
        <x:v>20</x:v>
      </x:c>
      <x:c r="D143" s="6" t="s">
        <x:v>168</x:v>
      </x:c>
      <x:c r="E143" s="5" t="s">
        <x:v>169</x:v>
      </x:c>
    </x:row>
    <x:row r="145" spans="1:8">
      <x:c r="A145" s="1" t="s">
        <x:v>170</x:v>
      </x:c>
      <x:c r="B145" s="1" t="n">
        <x:v>1</x:v>
      </x:c>
      <x:c r="C145" s="1" t="s">
        <x:v>171</x:v>
      </x:c>
      <x:c r="D145" s="7" t="s">
        <x:v>16</x:v>
      </x:c>
      <x:c r="E145" s="13" t="s">
        <x:v>172</x:v>
      </x:c>
      <x:c r="F145" s="9" t="n">
        <x:v>10735</x:v>
      </x:c>
      <x:c r="G145" s="10" t="n">
        <x:v>1</x:v>
      </x:c>
      <x:c r="H145" s="11">
        <x:f>ROUND(ROUND(F145,2)*ROUND(G145,3),2)</x:f>
      </x:c>
    </x:row>
    <x:row r="146" spans="1:8">
      <x:c r="E146" s="5" t="s">
        <x:v>18</x:v>
      </x:c>
      <x:c r="F146" s="5" t="s"/>
      <x:c r="G146" s="5" t="s"/>
      <x:c r="H146" s="12">
        <x:f>SUM(H145:H145)</x:f>
      </x:c>
    </x:row>
    <x:row r="148" spans="1:8">
      <x:c r="C148" s="5" t="s">
        <x:v>8</x:v>
      </x:c>
      <x:c r="D148" s="6" t="s">
        <x:v>9</x:v>
      </x:c>
      <x:c r="E148" s="5" t="s">
        <x:v>10</x:v>
      </x:c>
    </x:row>
    <x:row r="149" spans="1:8">
      <x:c r="C149" s="5" t="s">
        <x:v>11</x:v>
      </x:c>
      <x:c r="D149" s="6" t="s">
        <x:v>173</x:v>
      </x:c>
      <x:c r="E149" s="5" t="s">
        <x:v>174</x:v>
      </x:c>
    </x:row>
    <x:row r="151" spans="1:8">
      <x:c r="A151" s="1" t="s">
        <x:v>175</x:v>
      </x:c>
      <x:c r="B151" s="1" t="n">
        <x:v>1</x:v>
      </x:c>
      <x:c r="C151" s="1" t="s">
        <x:v>176</x:v>
      </x:c>
      <x:c r="D151" s="7" t="s">
        <x:v>177</x:v>
      </x:c>
      <x:c r="E151" s="13" t="s">
        <x:v>178</x:v>
      </x:c>
      <x:c r="F151" s="9" t="n">
        <x:v>10530.19</x:v>
      </x:c>
      <x:c r="G151" s="10" t="n">
        <x:v>1</x:v>
      </x:c>
      <x:c r="H151" s="11">
        <x:f>ROUND(ROUND(F151,2)*ROUND(G151,3),2)</x:f>
      </x:c>
    </x:row>
    <x:row r="152" spans="1:8">
      <x:c r="E152" s="5" t="s">
        <x:v>18</x:v>
      </x:c>
      <x:c r="F152" s="5" t="s"/>
      <x:c r="G152" s="5" t="s"/>
      <x:c r="H152" s="12">
        <x:f>SUM(H151:H151)</x:f>
      </x:c>
    </x:row>
    <x:row r="154" spans="1:8">
      <x:c r="C154" s="5" t="s">
        <x:v>8</x:v>
      </x:c>
      <x:c r="D154" s="6" t="s">
        <x:v>9</x:v>
      </x:c>
      <x:c r="E154" s="5" t="s">
        <x:v>10</x:v>
      </x:c>
    </x:row>
    <x:row r="155" spans="1:8">
      <x:c r="C155" s="5" t="s">
        <x:v>11</x:v>
      </x:c>
      <x:c r="D155" s="6" t="s">
        <x:v>168</x:v>
      </x:c>
      <x:c r="E155" s="5" t="s">
        <x:v>179</x:v>
      </x:c>
    </x:row>
    <x:row r="157" spans="1:8">
      <x:c r="A157" s="1" t="s">
        <x:v>180</x:v>
      </x:c>
      <x:c r="B157" s="1" t="n">
        <x:v>1</x:v>
      </x:c>
      <x:c r="C157" s="1" t="s">
        <x:v>181</x:v>
      </x:c>
      <x:c r="D157" s="7" t="s">
        <x:v>16</x:v>
      </x:c>
      <x:c r="E157" s="13" t="s">
        <x:v>182</x:v>
      </x:c>
      <x:c r="F157" s="9" t="n">
        <x:v>58622.54</x:v>
      </x:c>
      <x:c r="G157" s="10" t="n">
        <x:v>1</x:v>
      </x:c>
      <x:c r="H157" s="11">
        <x:f>ROUND(ROUND(F157,2)*ROUND(G157,3),2)</x:f>
      </x:c>
    </x:row>
    <x:row r="158" spans="1:8">
      <x:c r="E158" s="5" t="s">
        <x:v>18</x:v>
      </x:c>
      <x:c r="F158" s="5" t="s"/>
      <x:c r="G158" s="5" t="s"/>
      <x:c r="H158" s="12">
        <x:f>SUM(H157:H157)</x:f>
      </x:c>
    </x:row>
    <x:row r="160" spans="1:8">
      <x:c r="E160" s="14" t="s">
        <x:v>183</x:v>
      </x:c>
      <x:c r="H160" s="15">
        <x:f>SUM(H9:H159)/2</x:f>
      </x:c>
    </x:row>
  </x:sheetData>
  <x:sheetProtection sheet="1"/>
  <x:mergeCells count="4">
    <x:mergeCell ref="E1:H1"/>
    <x:mergeCell ref="E2:H2"/>
    <x:mergeCell ref="E3:H3"/>
    <x:mergeCell ref="E4:H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A873"/>
  <x:sheetViews>
    <x:sheetView workbookViewId="0">
      <x:pane xSplit="0" ySplit="8" topLeftCell="A9" state="frozenSplit"/>
    </x:sheetView>
  </x:sheetViews>
  <x:sheetFormatPr defaultRowHeight="15"/>
  <x:cols>
    <x:col min="1" max="1" width="6.710625" style="0" customWidth="1"/>
    <x:col min="2" max="2" width="14.710625" style="0" customWidth="1"/>
    <x:col min="3" max="3" width="6.210625" style="0" customWidth="1"/>
    <x:col min="4" max="4" width="30.710625" style="0" customWidth="1"/>
    <x:col min="5" max="5" width="10.710625" style="0" customWidth="1"/>
    <x:col min="6" max="6" width="3.0106249999999997" style="0" customWidth="1"/>
    <x:col min="7" max="7" width="2.210625" style="0" customWidth="1"/>
    <x:col min="8" max="8" width="10.710625" style="0" customWidth="1"/>
    <x:col min="9" max="9" width="2.210625" style="0" customWidth="1"/>
    <x:col min="10" max="11" width="10.710625" style="0" customWidth="1"/>
    <x:col min="12" max="12" width="90.710625" style="0" customWidth="1"/>
  </x:cols>
  <x:sheetData>
    <x:row r="1" spans="1:27">
      <x:c r="A1" s="16" t="s">
        <x:v>0</x:v>
      </x:c>
      <x:c r="B1" s="16" t="s">
        <x:v>0</x:v>
      </x:c>
      <x:c r="C1" s="16" t="s">
        <x:v>0</x:v>
      </x:c>
      <x:c r="D1" s="16" t="s">
        <x:v>0</x:v>
      </x:c>
      <x:c r="E1" s="16" t="s">
        <x:v>0</x:v>
      </x:c>
      <x:c r="F1" s="16" t="s">
        <x:v>0</x:v>
      </x:c>
      <x:c r="G1" s="16" t="s">
        <x:v>0</x:v>
      </x:c>
      <x:c r="H1" s="16" t="s">
        <x:v>0</x:v>
      </x:c>
      <x:c r="I1" s="16" t="s">
        <x:v>0</x:v>
      </x:c>
      <x:c r="J1" s="16" t="s">
        <x:v>0</x:v>
      </x:c>
      <x:c r="K1" s="16" t="s">
        <x:v>0</x:v>
      </x:c>
    </x:row>
    <x:row r="2" spans="1:27">
      <x:c r="A2" s="16" t="s">
        <x:v>1</x:v>
      </x:c>
      <x:c r="B2" s="16" t="s">
        <x:v>1</x:v>
      </x:c>
      <x:c r="C2" s="16" t="s">
        <x:v>1</x:v>
      </x:c>
      <x:c r="D2" s="16" t="s">
        <x:v>1</x:v>
      </x:c>
      <x:c r="E2" s="16" t="s">
        <x:v>1</x:v>
      </x:c>
      <x:c r="F2" s="16" t="s">
        <x:v>1</x:v>
      </x:c>
      <x:c r="G2" s="16" t="s">
        <x:v>1</x:v>
      </x:c>
      <x:c r="H2" s="16" t="s">
        <x:v>1</x:v>
      </x:c>
      <x:c r="I2" s="16" t="s">
        <x:v>1</x:v>
      </x:c>
      <x:c r="J2" s="16" t="s">
        <x:v>1</x:v>
      </x:c>
      <x:c r="K2" s="16" t="s">
        <x:v>1</x:v>
      </x:c>
    </x:row>
    <x:row r="3" spans="1:27">
      <x:c r="A3" s="16" t="s">
        <x:v>2</x:v>
      </x:c>
      <x:c r="B3" s="16" t="s">
        <x:v>2</x:v>
      </x:c>
      <x:c r="C3" s="16" t="s">
        <x:v>2</x:v>
      </x:c>
      <x:c r="D3" s="16" t="s">
        <x:v>2</x:v>
      </x:c>
      <x:c r="E3" s="16" t="s">
        <x:v>2</x:v>
      </x:c>
      <x:c r="F3" s="16" t="s">
        <x:v>2</x:v>
      </x:c>
      <x:c r="G3" s="16" t="s">
        <x:v>2</x:v>
      </x:c>
      <x:c r="H3" s="16" t="s">
        <x:v>2</x:v>
      </x:c>
      <x:c r="I3" s="16" t="s">
        <x:v>2</x:v>
      </x:c>
      <x:c r="J3" s="16" t="s">
        <x:v>2</x:v>
      </x:c>
      <x:c r="K3" s="16" t="s">
        <x:v>2</x:v>
      </x:c>
    </x:row>
    <x:row r="4" spans="1:27">
      <x:c r="A4" s="16" t="s">
        <x:v>3</x:v>
      </x:c>
      <x:c r="B4" s="16" t="s">
        <x:v>3</x:v>
      </x:c>
      <x:c r="C4" s="16" t="s">
        <x:v>3</x:v>
      </x:c>
      <x:c r="D4" s="16" t="s">
        <x:v>3</x:v>
      </x:c>
      <x:c r="E4" s="16" t="s">
        <x:v>3</x:v>
      </x:c>
      <x:c r="F4" s="16" t="s">
        <x:v>3</x:v>
      </x:c>
      <x:c r="G4" s="16" t="s">
        <x:v>3</x:v>
      </x:c>
      <x:c r="H4" s="16" t="s">
        <x:v>3</x:v>
      </x:c>
      <x:c r="I4" s="16" t="s">
        <x:v>3</x:v>
      </x:c>
      <x:c r="J4" s="16" t="s">
        <x:v>3</x:v>
      </x:c>
      <x:c r="K4" s="16" t="s">
        <x:v>3</x:v>
      </x:c>
    </x:row>
    <x:row r="6" spans="1:27">
      <x:c r="A6" s="3" t="s">
        <x:v>184</x:v>
      </x:c>
      <x:c r="B6" s="3" t="s">
        <x:v>184</x:v>
      </x:c>
      <x:c r="C6" s="3" t="s">
        <x:v>184</x:v>
      </x:c>
      <x:c r="D6" s="3" t="s">
        <x:v>184</x:v>
      </x:c>
      <x:c r="E6" s="3" t="s">
        <x:v>184</x:v>
      </x:c>
      <x:c r="F6" s="3" t="s">
        <x:v>184</x:v>
      </x:c>
      <x:c r="G6" s="3" t="s">
        <x:v>184</x:v>
      </x:c>
      <x:c r="H6" s="3" t="s">
        <x:v>184</x:v>
      </x:c>
      <x:c r="I6" s="3" t="s">
        <x:v>184</x:v>
      </x:c>
      <x:c r="J6" s="3" t="s">
        <x:v>184</x:v>
      </x:c>
      <x:c r="K6" s="3" t="s">
        <x:v>184</x:v>
      </x:c>
    </x:row>
    <x:row r="8" spans="1:27">
      <x:c r="A8" s="36" t="s">
        <x:v>185</x:v>
      </x:c>
      <x:c r="B8" s="36" t="s">
        <x:v>186</x:v>
      </x:c>
      <x:c r="C8" s="36" t="s">
        <x:v>187</x:v>
      </x:c>
      <x:c r="D8" s="36" t="s">
        <x:v>188</x:v>
      </x:c>
      <x:c r="E8" s="36" t="s"/>
      <x:c r="F8" s="36" t="s"/>
      <x:c r="G8" s="36" t="s"/>
      <x:c r="H8" s="36" t="s"/>
      <x:c r="I8" s="36" t="s"/>
      <x:c r="J8" s="36" t="s"/>
      <x:c r="K8" s="36" t="s">
        <x:v>5</x:v>
      </x:c>
      <x:c r="L8" s="36" t="s">
        <x:v>189</x:v>
      </x:c>
    </x:row>
    <x:row r="10" spans="1:27">
      <x:c r="A10" s="19" t="s">
        <x:v>190</x:v>
      </x:c>
      <x:c r="B10" s="19" t="s"/>
    </x:row>
    <x:row r="11" spans="1:27" customFormat="1" ht="45" customHeight="1">
      <x:c r="A11" s="37" t="s"/>
      <x:c r="B11" s="37" t="s">
        <x:v>191</x:v>
      </x:c>
      <x:c r="C11" s="38" t="s">
        <x:v>54</x:v>
      </x:c>
      <x:c r="D11" s="39" t="s">
        <x:v>192</x:v>
      </x:c>
      <x:c r="E11" s="38" t="s"/>
      <x:c r="F11" s="38" t="s"/>
      <x:c r="G11" s="38" t="s"/>
      <x:c r="H11" s="40" t="s">
        <x:v>193</x:v>
      </x:c>
      <x:c r="I11" s="41" t="n">
        <x:v>1</x:v>
      </x:c>
      <x:c r="J11" s="42" t="s"/>
      <x:c r="K11" s="43">
        <x:f>ROUND(K24,2)</x:f>
      </x:c>
      <x:c r="L11" s="39" t="s">
        <x:v>194</x:v>
      </x:c>
      <x:c r="M11" s="38" t="s"/>
      <x:c r="N11" s="38" t="s"/>
      <x:c r="O11" s="38" t="s"/>
      <x:c r="P11" s="38" t="s"/>
      <x:c r="Q11" s="38" t="s"/>
      <x:c r="R11" s="38" t="s"/>
      <x:c r="S11" s="38" t="s"/>
      <x:c r="T11" s="38" t="s"/>
      <x:c r="U11" s="38" t="s"/>
      <x:c r="V11" s="38" t="s"/>
      <x:c r="W11" s="38" t="s"/>
      <x:c r="X11" s="38" t="s"/>
      <x:c r="Y11" s="38" t="s"/>
      <x:c r="Z11" s="38" t="s"/>
      <x:c r="AA11" s="38" t="s"/>
    </x:row>
    <x:row r="12" spans="1:27">
      <x:c r="B12" s="14" t="s">
        <x:v>195</x:v>
      </x:c>
    </x:row>
    <x:row r="13" spans="1:27">
      <x:c r="B13" s="0" t="s">
        <x:v>196</x:v>
      </x:c>
      <x:c r="C13" s="0" t="s">
        <x:v>197</x:v>
      </x:c>
      <x:c r="D13" s="0" t="s">
        <x:v>198</x:v>
      </x:c>
      <x:c r="E13" s="44" t="n">
        <x:v>0.005</x:v>
      </x:c>
      <x:c r="F13" s="0" t="s">
        <x:v>199</x:v>
      </x:c>
      <x:c r="G13" s="0" t="s">
        <x:v>200</x:v>
      </x:c>
      <x:c r="H13" s="45" t="n">
        <x:v>30.67</x:v>
      </x:c>
      <x:c r="I13" s="0" t="s">
        <x:v>201</x:v>
      </x:c>
      <x:c r="J13" s="46">
        <x:f>ROUND(E13/I11* H13,5)</x:f>
      </x:c>
      <x:c r="K13" s="47" t="s"/>
    </x:row>
    <x:row r="14" spans="1:27">
      <x:c r="B14" s="0" t="s">
        <x:v>202</x:v>
      </x:c>
      <x:c r="C14" s="0" t="s">
        <x:v>197</x:v>
      </x:c>
      <x:c r="D14" s="0" t="s">
        <x:v>203</x:v>
      </x:c>
      <x:c r="E14" s="44" t="n">
        <x:v>0.005</x:v>
      </x:c>
      <x:c r="F14" s="0" t="s">
        <x:v>199</x:v>
      </x:c>
      <x:c r="G14" s="0" t="s">
        <x:v>200</x:v>
      </x:c>
      <x:c r="H14" s="45" t="n">
        <x:v>27.23</x:v>
      </x:c>
      <x:c r="I14" s="0" t="s">
        <x:v>201</x:v>
      </x:c>
      <x:c r="J14" s="46">
        <x:f>ROUND(E14/I11* H14,5)</x:f>
      </x:c>
      <x:c r="K14" s="47" t="s"/>
    </x:row>
    <x:row r="15" spans="1:27">
      <x:c r="D15" s="48" t="s">
        <x:v>204</x:v>
      </x:c>
      <x:c r="E15" s="47" t="s"/>
      <x:c r="H15" s="47" t="s"/>
      <x:c r="K15" s="45">
        <x:f>SUM(J13:J14)</x:f>
      </x:c>
    </x:row>
    <x:row r="16" spans="1:27">
      <x:c r="B16" s="14" t="s">
        <x:v>205</x:v>
      </x:c>
      <x:c r="E16" s="47" t="s"/>
      <x:c r="H16" s="47" t="s"/>
      <x:c r="K16" s="47" t="s"/>
    </x:row>
    <x:row r="17" spans="1:27">
      <x:c r="B17" s="0" t="s">
        <x:v>206</x:v>
      </x:c>
      <x:c r="C17" s="0" t="s">
        <x:v>54</x:v>
      </x:c>
      <x:c r="D17" s="0" t="s">
        <x:v>207</x:v>
      </x:c>
      <x:c r="E17" s="44" t="n">
        <x:v>0.01</x:v>
      </x:c>
      <x:c r="G17" s="0" t="s">
        <x:v>200</x:v>
      </x:c>
      <x:c r="H17" s="45" t="n">
        <x:v>1.63</x:v>
      </x:c>
      <x:c r="I17" s="0" t="s">
        <x:v>201</x:v>
      </x:c>
      <x:c r="J17" s="46">
        <x:f>ROUND(E17* H17,5)</x:f>
      </x:c>
      <x:c r="K17" s="47" t="s"/>
    </x:row>
    <x:row r="18" spans="1:27">
      <x:c r="B18" s="0" t="s">
        <x:v>208</x:v>
      </x:c>
      <x:c r="C18" s="0" t="s">
        <x:v>54</x:v>
      </x:c>
      <x:c r="D18" s="0" t="s">
        <x:v>209</x:v>
      </x:c>
      <x:c r="E18" s="44" t="n">
        <x:v>1.05</x:v>
      </x:c>
      <x:c r="G18" s="0" t="s">
        <x:v>200</x:v>
      </x:c>
      <x:c r="H18" s="45" t="n">
        <x:v>0.85</x:v>
      </x:c>
      <x:c r="I18" s="0" t="s">
        <x:v>201</x:v>
      </x:c>
      <x:c r="J18" s="46">
        <x:f>ROUND(E18* H18,5)</x:f>
      </x:c>
      <x:c r="K18" s="47" t="s"/>
    </x:row>
    <x:row r="19" spans="1:27">
      <x:c r="D19" s="48" t="s">
        <x:v>210</x:v>
      </x:c>
      <x:c r="E19" s="47" t="s"/>
      <x:c r="H19" s="47" t="s"/>
      <x:c r="K19" s="45">
        <x:f>SUM(J17:J18)</x:f>
      </x:c>
    </x:row>
    <x:row r="20" spans="1:27">
      <x:c r="E20" s="47" t="s"/>
      <x:c r="H20" s="47" t="s"/>
      <x:c r="K20" s="47" t="s"/>
    </x:row>
    <x:row r="21" spans="1:27">
      <x:c r="D21" s="48" t="s">
        <x:v>211</x:v>
      </x:c>
      <x:c r="E21" s="47" t="s"/>
      <x:c r="H21" s="47" t="n">
        <x:v>1</x:v>
      </x:c>
      <x:c r="I21" s="0" t="s">
        <x:v>212</x:v>
      </x:c>
      <x:c r="J21" s="0">
        <x:f>ROUND(H21/100*K15,5)</x:f>
      </x:c>
      <x:c r="K21" s="47" t="s"/>
    </x:row>
    <x:row r="22" spans="1:27">
      <x:c r="D22" s="48" t="s">
        <x:v>213</x:v>
      </x:c>
      <x:c r="E22" s="47" t="s"/>
      <x:c r="H22" s="47" t="s"/>
      <x:c r="K22" s="49">
        <x:f>SUM(J12:J21)</x:f>
      </x:c>
    </x:row>
    <x:row r="23" spans="1:27">
      <x:c r="D23" s="48" t="s">
        <x:v>214</x:v>
      </x:c>
      <x:c r="E23" s="47" t="s"/>
      <x:c r="H23" s="47" t="n">
        <x:v>13</x:v>
      </x:c>
      <x:c r="I23" s="0" t="s">
        <x:v>212</x:v>
      </x:c>
      <x:c r="K23" s="45">
        <x:f>ROUND(H23/100*K22,5)</x:f>
      </x:c>
    </x:row>
    <x:row r="24" spans="1:27">
      <x:c r="D24" s="48" t="s">
        <x:v>215</x:v>
      </x:c>
      <x:c r="E24" s="47" t="s"/>
      <x:c r="H24" s="47" t="s"/>
      <x:c r="K24" s="49">
        <x:f>SUM(K22:K23)</x:f>
      </x:c>
    </x:row>
    <x:row r="26" spans="1:27" customFormat="1" ht="45" customHeight="1">
      <x:c r="A26" s="37" t="s">
        <x:v>216</x:v>
      </x:c>
      <x:c r="B26" s="37" t="s">
        <x:v>26</x:v>
      </x:c>
      <x:c r="C26" s="38" t="s">
        <x:v>24</x:v>
      </x:c>
      <x:c r="D26" s="39" t="s">
        <x:v>27</x:v>
      </x:c>
      <x:c r="E26" s="38" t="s"/>
      <x:c r="F26" s="38" t="s"/>
      <x:c r="G26" s="38" t="s"/>
      <x:c r="H26" s="40" t="s">
        <x:v>193</x:v>
      </x:c>
      <x:c r="I26" s="41" t="n">
        <x:v>1</x:v>
      </x:c>
      <x:c r="J26" s="42" t="s"/>
      <x:c r="K26" s="43">
        <x:f>ROUND(K34,2)</x:f>
      </x:c>
      <x:c r="L26" s="39" t="s">
        <x:v>217</x:v>
      </x:c>
      <x:c r="M26" s="38" t="s"/>
      <x:c r="N26" s="38" t="s"/>
      <x:c r="O26" s="38" t="s"/>
      <x:c r="P26" s="38" t="s"/>
      <x:c r="Q26" s="38" t="s"/>
      <x:c r="R26" s="38" t="s"/>
      <x:c r="S26" s="38" t="s"/>
      <x:c r="T26" s="38" t="s"/>
      <x:c r="U26" s="38" t="s"/>
      <x:c r="V26" s="38" t="s"/>
      <x:c r="W26" s="38" t="s"/>
      <x:c r="X26" s="38" t="s"/>
      <x:c r="Y26" s="38" t="s"/>
      <x:c r="Z26" s="38" t="s"/>
      <x:c r="AA26" s="38" t="s"/>
    </x:row>
    <x:row r="27" spans="1:27">
      <x:c r="B27" s="14" t="s">
        <x:v>195</x:v>
      </x:c>
    </x:row>
    <x:row r="28" spans="1:27">
      <x:c r="B28" s="0" t="s">
        <x:v>218</x:v>
      </x:c>
      <x:c r="C28" s="0" t="s">
        <x:v>197</x:v>
      </x:c>
      <x:c r="D28" s="0" t="s">
        <x:v>219</x:v>
      </x:c>
      <x:c r="E28" s="44" t="n">
        <x:v>0.42</x:v>
      </x:c>
      <x:c r="F28" s="0" t="s">
        <x:v>199</x:v>
      </x:c>
      <x:c r="G28" s="0" t="s">
        <x:v>200</x:v>
      </x:c>
      <x:c r="H28" s="45" t="n">
        <x:v>25.59</x:v>
      </x:c>
      <x:c r="I28" s="0" t="s">
        <x:v>201</x:v>
      </x:c>
      <x:c r="J28" s="46">
        <x:f>ROUND(E28/I26* H28,5)</x:f>
      </x:c>
      <x:c r="K28" s="47" t="s"/>
    </x:row>
    <x:row r="29" spans="1:27">
      <x:c r="D29" s="48" t="s">
        <x:v>204</x:v>
      </x:c>
      <x:c r="E29" s="47" t="s"/>
      <x:c r="H29" s="47" t="s"/>
      <x:c r="K29" s="45">
        <x:f>SUM(J28:J28)</x:f>
      </x:c>
    </x:row>
    <x:row r="30" spans="1:27">
      <x:c r="E30" s="47" t="s"/>
      <x:c r="H30" s="47" t="s"/>
      <x:c r="K30" s="47" t="s"/>
    </x:row>
    <x:row r="31" spans="1:27">
      <x:c r="D31" s="48" t="s">
        <x:v>211</x:v>
      </x:c>
      <x:c r="E31" s="47" t="s"/>
      <x:c r="H31" s="47" t="n">
        <x:v>1.5</x:v>
      </x:c>
      <x:c r="I31" s="0" t="s">
        <x:v>212</x:v>
      </x:c>
      <x:c r="J31" s="0">
        <x:f>ROUND(H31/100*K29,5)</x:f>
      </x:c>
      <x:c r="K31" s="47" t="s"/>
    </x:row>
    <x:row r="32" spans="1:27">
      <x:c r="D32" s="48" t="s">
        <x:v>213</x:v>
      </x:c>
      <x:c r="E32" s="47" t="s"/>
      <x:c r="H32" s="47" t="s"/>
      <x:c r="K32" s="49">
        <x:f>SUM(J27:J31)</x:f>
      </x:c>
    </x:row>
    <x:row r="33" spans="1:27">
      <x:c r="D33" s="48" t="s">
        <x:v>214</x:v>
      </x:c>
      <x:c r="E33" s="47" t="s"/>
      <x:c r="H33" s="47" t="n">
        <x:v>13</x:v>
      </x:c>
      <x:c r="I33" s="0" t="s">
        <x:v>212</x:v>
      </x:c>
      <x:c r="K33" s="45">
        <x:f>ROUND(H33/100*K32,5)</x:f>
      </x:c>
    </x:row>
    <x:row r="34" spans="1:27">
      <x:c r="D34" s="48" t="s">
        <x:v>215</x:v>
      </x:c>
      <x:c r="E34" s="47" t="s"/>
      <x:c r="H34" s="47" t="s"/>
      <x:c r="K34" s="49">
        <x:f>SUM(K32:K33)</x:f>
      </x:c>
    </x:row>
    <x:row r="36" spans="1:27" customFormat="1" ht="45" customHeight="1">
      <x:c r="A36" s="37" t="s">
        <x:v>220</x:v>
      </x:c>
      <x:c r="B36" s="37" t="s">
        <x:v>56</x:v>
      </x:c>
      <x:c r="C36" s="38" t="s">
        <x:v>16</x:v>
      </x:c>
      <x:c r="D36" s="39" t="s">
        <x:v>57</x:v>
      </x:c>
      <x:c r="E36" s="38" t="s"/>
      <x:c r="F36" s="38" t="s"/>
      <x:c r="G36" s="38" t="s"/>
      <x:c r="H36" s="40" t="s">
        <x:v>193</x:v>
      </x:c>
      <x:c r="I36" s="41" t="n">
        <x:v>1</x:v>
      </x:c>
      <x:c r="J36" s="42" t="s"/>
      <x:c r="K36" s="43">
        <x:f>ROUND(K60,2)</x:f>
      </x:c>
      <x:c r="L36" s="39" t="s">
        <x:v>221</x:v>
      </x:c>
      <x:c r="M36" s="38" t="s"/>
      <x:c r="N36" s="38" t="s"/>
      <x:c r="O36" s="38" t="s"/>
      <x:c r="P36" s="38" t="s"/>
      <x:c r="Q36" s="38" t="s"/>
      <x:c r="R36" s="38" t="s"/>
      <x:c r="S36" s="38" t="s"/>
      <x:c r="T36" s="38" t="s"/>
      <x:c r="U36" s="38" t="s"/>
      <x:c r="V36" s="38" t="s"/>
      <x:c r="W36" s="38" t="s"/>
      <x:c r="X36" s="38" t="s"/>
      <x:c r="Y36" s="38" t="s"/>
      <x:c r="Z36" s="38" t="s"/>
      <x:c r="AA36" s="38" t="s"/>
    </x:row>
    <x:row r="37" spans="1:27">
      <x:c r="B37" s="14" t="s">
        <x:v>195</x:v>
      </x:c>
    </x:row>
    <x:row r="38" spans="1:27">
      <x:c r="B38" s="0" t="s">
        <x:v>222</x:v>
      </x:c>
      <x:c r="C38" s="0" t="s">
        <x:v>197</x:v>
      </x:c>
      <x:c r="D38" s="0" t="s">
        <x:v>223</x:v>
      </x:c>
      <x:c r="E38" s="44" t="n">
        <x:v>0.413</x:v>
      </x:c>
      <x:c r="F38" s="0" t="s">
        <x:v>199</x:v>
      </x:c>
      <x:c r="G38" s="0" t="s">
        <x:v>200</x:v>
      </x:c>
      <x:c r="H38" s="45" t="n">
        <x:v>35.12</x:v>
      </x:c>
      <x:c r="I38" s="0" t="s">
        <x:v>201</x:v>
      </x:c>
      <x:c r="J38" s="46">
        <x:f>ROUND(E38/I36* H38,5)</x:f>
      </x:c>
      <x:c r="K38" s="47" t="s"/>
    </x:row>
    <x:row r="39" spans="1:27">
      <x:c r="B39" s="0" t="s">
        <x:v>224</x:v>
      </x:c>
      <x:c r="C39" s="0" t="s">
        <x:v>197</x:v>
      </x:c>
      <x:c r="D39" s="0" t="s">
        <x:v>225</x:v>
      </x:c>
      <x:c r="E39" s="44" t="n">
        <x:v>0.413</x:v>
      </x:c>
      <x:c r="F39" s="0" t="s">
        <x:v>199</x:v>
      </x:c>
      <x:c r="G39" s="0" t="s">
        <x:v>200</x:v>
      </x:c>
      <x:c r="H39" s="45" t="n">
        <x:v>30.67</x:v>
      </x:c>
      <x:c r="I39" s="0" t="s">
        <x:v>201</x:v>
      </x:c>
      <x:c r="J39" s="46">
        <x:f>ROUND(E39/I36* H39,5)</x:f>
      </x:c>
      <x:c r="K39" s="47" t="s"/>
    </x:row>
    <x:row r="40" spans="1:27">
      <x:c r="D40" s="48" t="s">
        <x:v>204</x:v>
      </x:c>
      <x:c r="E40" s="47" t="s"/>
      <x:c r="H40" s="47" t="s"/>
      <x:c r="K40" s="45">
        <x:f>SUM(J38:J39)</x:f>
      </x:c>
    </x:row>
    <x:row r="41" spans="1:27">
      <x:c r="B41" s="14" t="s">
        <x:v>205</x:v>
      </x:c>
      <x:c r="E41" s="47" t="s"/>
      <x:c r="H41" s="47" t="s"/>
      <x:c r="K41" s="47" t="s"/>
    </x:row>
    <x:row r="42" spans="1:27">
      <x:c r="B42" s="0" t="s">
        <x:v>226</x:v>
      </x:c>
      <x:c r="C42" s="0" t="s">
        <x:v>227</x:v>
      </x:c>
      <x:c r="D42" s="0" t="s">
        <x:v>228</x:v>
      </x:c>
      <x:c r="E42" s="44" t="n">
        <x:v>0.196</x:v>
      </x:c>
      <x:c r="G42" s="0" t="s">
        <x:v>200</x:v>
      </x:c>
      <x:c r="H42" s="45" t="n">
        <x:v>4.39</x:v>
      </x:c>
      <x:c r="I42" s="0" t="s">
        <x:v>201</x:v>
      </x:c>
      <x:c r="J42" s="46">
        <x:f>ROUND(E42* H42,5)</x:f>
      </x:c>
      <x:c r="K42" s="47" t="s"/>
    </x:row>
    <x:row r="43" spans="1:27">
      <x:c r="B43" s="0" t="s">
        <x:v>229</x:v>
      </x:c>
      <x:c r="C43" s="0" t="s">
        <x:v>54</x:v>
      </x:c>
      <x:c r="D43" s="0" t="s">
        <x:v>230</x:v>
      </x:c>
      <x:c r="E43" s="44" t="n">
        <x:v>3</x:v>
      </x:c>
      <x:c r="G43" s="0" t="s">
        <x:v>200</x:v>
      </x:c>
      <x:c r="H43" s="45" t="n">
        <x:v>0.91</x:v>
      </x:c>
      <x:c r="I43" s="0" t="s">
        <x:v>201</x:v>
      </x:c>
      <x:c r="J43" s="46">
        <x:f>ROUND(E43* H43,5)</x:f>
      </x:c>
      <x:c r="K43" s="47" t="s"/>
    </x:row>
    <x:row r="44" spans="1:27">
      <x:c r="B44" s="0" t="s">
        <x:v>231</x:v>
      </x:c>
      <x:c r="C44" s="0" t="s">
        <x:v>232</x:v>
      </x:c>
      <x:c r="D44" s="0" t="s">
        <x:v>233</x:v>
      </x:c>
      <x:c r="E44" s="44" t="n">
        <x:v>4</x:v>
      </x:c>
      <x:c r="G44" s="0" t="s">
        <x:v>200</x:v>
      </x:c>
      <x:c r="H44" s="45" t="n">
        <x:v>1.56</x:v>
      </x:c>
      <x:c r="I44" s="0" t="s">
        <x:v>201</x:v>
      </x:c>
      <x:c r="J44" s="46">
        <x:f>ROUND(E44* H44,5)</x:f>
      </x:c>
      <x:c r="K44" s="47" t="s"/>
    </x:row>
    <x:row r="45" spans="1:27">
      <x:c r="B45" s="0" t="s">
        <x:v>234</x:v>
      </x:c>
      <x:c r="C45" s="0" t="s">
        <x:v>54</x:v>
      </x:c>
      <x:c r="D45" s="0" t="s">
        <x:v>235</x:v>
      </x:c>
      <x:c r="E45" s="44" t="n">
        <x:v>3.925</x:v>
      </x:c>
      <x:c r="G45" s="0" t="s">
        <x:v>200</x:v>
      </x:c>
      <x:c r="H45" s="45" t="n">
        <x:v>2.84</x:v>
      </x:c>
      <x:c r="I45" s="0" t="s">
        <x:v>201</x:v>
      </x:c>
      <x:c r="J45" s="46">
        <x:f>ROUND(E45* H45,5)</x:f>
      </x:c>
      <x:c r="K45" s="47" t="s"/>
    </x:row>
    <x:row r="46" spans="1:27">
      <x:c r="B46" s="0" t="s">
        <x:v>236</x:v>
      </x:c>
      <x:c r="C46" s="0" t="s">
        <x:v>54</x:v>
      </x:c>
      <x:c r="D46" s="0" t="s">
        <x:v>237</x:v>
      </x:c>
      <x:c r="E46" s="44" t="n">
        <x:v>0.71</x:v>
      </x:c>
      <x:c r="G46" s="0" t="s">
        <x:v>200</x:v>
      </x:c>
      <x:c r="H46" s="45" t="n">
        <x:v>0.82</x:v>
      </x:c>
      <x:c r="I46" s="0" t="s">
        <x:v>201</x:v>
      </x:c>
      <x:c r="J46" s="46">
        <x:f>ROUND(E46* H46,5)</x:f>
      </x:c>
      <x:c r="K46" s="47" t="s"/>
    </x:row>
    <x:row r="47" spans="1:27">
      <x:c r="D47" s="48" t="s">
        <x:v>210</x:v>
      </x:c>
      <x:c r="E47" s="47" t="s"/>
      <x:c r="H47" s="47" t="s"/>
      <x:c r="K47" s="45">
        <x:f>SUM(J42:J46)</x:f>
      </x:c>
    </x:row>
    <x:row r="48" spans="1:27">
      <x:c r="B48" s="14" t="s">
        <x:v>238</x:v>
      </x:c>
      <x:c r="E48" s="47" t="s"/>
      <x:c r="H48" s="47" t="s"/>
      <x:c r="K48" s="47" t="s"/>
    </x:row>
    <x:row r="49" spans="1:27">
      <x:c r="B49" s="0" t="s">
        <x:v>239</x:v>
      </x:c>
      <x:c r="C49" s="0" t="s">
        <x:v>232</x:v>
      </x:c>
      <x:c r="D49" s="0" t="s">
        <x:v>240</x:v>
      </x:c>
      <x:c r="E49" s="44" t="n">
        <x:v>0</x:v>
      </x:c>
      <x:c r="G49" s="0" t="s">
        <x:v>200</x:v>
      </x:c>
      <x:c r="H49" s="45" t="n">
        <x:v>0</x:v>
      </x:c>
      <x:c r="I49" s="0" t="s">
        <x:v>201</x:v>
      </x:c>
      <x:c r="J49" s="46">
        <x:f>ROUND(E49* H49,5)</x:f>
      </x:c>
      <x:c r="K49" s="47" t="s"/>
    </x:row>
    <x:row r="50" spans="1:27">
      <x:c r="B50" s="0" t="s">
        <x:v>241</x:v>
      </x:c>
      <x:c r="C50" s="0" t="s">
        <x:v>212</x:v>
      </x:c>
      <x:c r="D50" s="0" t="s">
        <x:v>242</x:v>
      </x:c>
      <x:c r="E50" s="44" t="n">
        <x:v>2</x:v>
      </x:c>
      <x:c r="G50" s="0" t="s">
        <x:v>212</x:v>
      </x:c>
      <x:c r="H50" s="45" t="n">
        <x:v>0.582</x:v>
      </x:c>
      <x:c r="I50" s="0" t="s">
        <x:v>201</x:v>
      </x:c>
      <x:c r="J50" s="46">
        <x:f>ROUND(E50* H50/100,5)</x:f>
      </x:c>
      <x:c r="K50" s="47" t="s"/>
    </x:row>
    <x:row r="51" spans="1:27">
      <x:c r="B51" s="0" t="s">
        <x:v>243</x:v>
      </x:c>
      <x:c r="C51" s="0" t="s">
        <x:v>212</x:v>
      </x:c>
      <x:c r="D51" s="0" t="s">
        <x:v>242</x:v>
      </x:c>
      <x:c r="E51" s="44" t="n">
        <x:v>2</x:v>
      </x:c>
      <x:c r="G51" s="0" t="s">
        <x:v>212</x:v>
      </x:c>
      <x:c r="H51" s="45" t="n">
        <x:v>6.24</x:v>
      </x:c>
      <x:c r="I51" s="0" t="s">
        <x:v>201</x:v>
      </x:c>
      <x:c r="J51" s="46">
        <x:f>ROUND(E51* H51/100,5)</x:f>
      </x:c>
      <x:c r="K51" s="47" t="s"/>
    </x:row>
    <x:row r="52" spans="1:27">
      <x:c r="B52" s="0" t="s">
        <x:v>244</x:v>
      </x:c>
      <x:c r="C52" s="0" t="s">
        <x:v>212</x:v>
      </x:c>
      <x:c r="D52" s="0" t="s">
        <x:v>242</x:v>
      </x:c>
      <x:c r="E52" s="44" t="n">
        <x:v>2</x:v>
      </x:c>
      <x:c r="G52" s="0" t="s">
        <x:v>212</x:v>
      </x:c>
      <x:c r="H52" s="45" t="n">
        <x:v>2.73</x:v>
      </x:c>
      <x:c r="I52" s="0" t="s">
        <x:v>201</x:v>
      </x:c>
      <x:c r="J52" s="46">
        <x:f>ROUND(E52* H52/100,5)</x:f>
      </x:c>
      <x:c r="K52" s="47" t="s"/>
    </x:row>
    <x:row r="53" spans="1:27">
      <x:c r="B53" s="0" t="s">
        <x:v>245</x:v>
      </x:c>
      <x:c r="C53" s="0" t="s">
        <x:v>212</x:v>
      </x:c>
      <x:c r="D53" s="0" t="s">
        <x:v>242</x:v>
      </x:c>
      <x:c r="E53" s="44" t="n">
        <x:v>2</x:v>
      </x:c>
      <x:c r="G53" s="0" t="s">
        <x:v>212</x:v>
      </x:c>
      <x:c r="H53" s="45" t="n">
        <x:v>0.8605</x:v>
      </x:c>
      <x:c r="I53" s="0" t="s">
        <x:v>201</x:v>
      </x:c>
      <x:c r="J53" s="46">
        <x:f>ROUND(E53* H53/100,5)</x:f>
      </x:c>
      <x:c r="K53" s="47" t="s"/>
    </x:row>
    <x:row r="54" spans="1:27">
      <x:c r="B54" s="0" t="s">
        <x:v>246</x:v>
      </x:c>
      <x:c r="C54" s="0" t="s">
        <x:v>212</x:v>
      </x:c>
      <x:c r="D54" s="0" t="s">
        <x:v>242</x:v>
      </x:c>
      <x:c r="E54" s="44" t="n">
        <x:v>2</x:v>
      </x:c>
      <x:c r="G54" s="0" t="s">
        <x:v>212</x:v>
      </x:c>
      <x:c r="H54" s="45" t="n">
        <x:v>12.6665</x:v>
      </x:c>
      <x:c r="I54" s="0" t="s">
        <x:v>201</x:v>
      </x:c>
      <x:c r="J54" s="46">
        <x:f>ROUND(E54* H54/100,5)</x:f>
      </x:c>
      <x:c r="K54" s="47" t="s"/>
    </x:row>
    <x:row r="55" spans="1:27">
      <x:c r="B55" s="0" t="s">
        <x:v>247</x:v>
      </x:c>
      <x:c r="C55" s="0" t="s">
        <x:v>212</x:v>
      </x:c>
      <x:c r="D55" s="0" t="s">
        <x:v>242</x:v>
      </x:c>
      <x:c r="E55" s="44" t="n">
        <x:v>2</x:v>
      </x:c>
      <x:c r="G55" s="0" t="s">
        <x:v>212</x:v>
      </x:c>
      <x:c r="H55" s="45" t="n">
        <x:v>14.5045</x:v>
      </x:c>
      <x:c r="I55" s="0" t="s">
        <x:v>201</x:v>
      </x:c>
      <x:c r="J55" s="46">
        <x:f>ROUND(E55* H55/100,5)</x:f>
      </x:c>
      <x:c r="K55" s="47" t="s"/>
    </x:row>
    <x:row r="56" spans="1:27">
      <x:c r="B56" s="0" t="s">
        <x:v>248</x:v>
      </x:c>
      <x:c r="C56" s="0" t="s">
        <x:v>212</x:v>
      </x:c>
      <x:c r="D56" s="0" t="s">
        <x:v>242</x:v>
      </x:c>
      <x:c r="E56" s="44" t="n">
        <x:v>2</x:v>
      </x:c>
      <x:c r="G56" s="0" t="s">
        <x:v>212</x:v>
      </x:c>
      <x:c r="H56" s="45" t="n">
        <x:v>11.147</x:v>
      </x:c>
      <x:c r="I56" s="0" t="s">
        <x:v>201</x:v>
      </x:c>
      <x:c r="J56" s="46">
        <x:f>ROUND(E56* H56/100,5)</x:f>
      </x:c>
      <x:c r="K56" s="47" t="s"/>
    </x:row>
    <x:row r="57" spans="1:27">
      <x:c r="D57" s="48" t="s">
        <x:v>249</x:v>
      </x:c>
      <x:c r="E57" s="47" t="s"/>
      <x:c r="H57" s="47" t="s"/>
      <x:c r="K57" s="45">
        <x:f>SUM(J49:J56)</x:f>
      </x:c>
    </x:row>
    <x:row r="58" spans="1:27">
      <x:c r="D58" s="48" t="s">
        <x:v>213</x:v>
      </x:c>
      <x:c r="E58" s="47" t="s"/>
      <x:c r="H58" s="47" t="s"/>
      <x:c r="K58" s="49">
        <x:f>SUM(J37:J57)</x:f>
      </x:c>
    </x:row>
    <x:row r="59" spans="1:27">
      <x:c r="D59" s="48" t="s">
        <x:v>214</x:v>
      </x:c>
      <x:c r="E59" s="47" t="s"/>
      <x:c r="H59" s="47" t="n">
        <x:v>13</x:v>
      </x:c>
      <x:c r="I59" s="0" t="s">
        <x:v>212</x:v>
      </x:c>
      <x:c r="K59" s="45">
        <x:f>ROUND(H59/100*K58,5)</x:f>
      </x:c>
    </x:row>
    <x:row r="60" spans="1:27">
      <x:c r="D60" s="48" t="s">
        <x:v>215</x:v>
      </x:c>
      <x:c r="E60" s="47" t="s"/>
      <x:c r="H60" s="47" t="s"/>
      <x:c r="K60" s="49">
        <x:f>SUM(K58:K59)</x:f>
      </x:c>
    </x:row>
    <x:row r="62" spans="1:27" customFormat="1" ht="45" customHeight="1">
      <x:c r="A62" s="37" t="s"/>
      <x:c r="B62" s="37" t="s">
        <x:v>250</x:v>
      </x:c>
      <x:c r="C62" s="38" t="s">
        <x:v>232</x:v>
      </x:c>
      <x:c r="D62" s="39" t="s">
        <x:v>251</x:v>
      </x:c>
      <x:c r="E62" s="38" t="s"/>
      <x:c r="F62" s="38" t="s"/>
      <x:c r="G62" s="38" t="s"/>
      <x:c r="H62" s="40" t="s">
        <x:v>193</x:v>
      </x:c>
      <x:c r="I62" s="41" t="n">
        <x:v>1</x:v>
      </x:c>
      <x:c r="J62" s="42" t="s"/>
      <x:c r="K62" s="43" t="n">
        <x:v>629.83</x:v>
      </x:c>
      <x:c r="L62" s="39" t="s">
        <x:v>252</x:v>
      </x:c>
      <x:c r="M62" s="38" t="s"/>
      <x:c r="N62" s="38" t="s"/>
      <x:c r="O62" s="38" t="s"/>
      <x:c r="P62" s="38" t="s"/>
      <x:c r="Q62" s="38" t="s"/>
      <x:c r="R62" s="38" t="s"/>
      <x:c r="S62" s="38" t="s"/>
      <x:c r="T62" s="38" t="s"/>
      <x:c r="U62" s="38" t="s"/>
      <x:c r="V62" s="38" t="s"/>
      <x:c r="W62" s="38" t="s"/>
      <x:c r="X62" s="38" t="s"/>
      <x:c r="Y62" s="38" t="s"/>
      <x:c r="Z62" s="38" t="s"/>
      <x:c r="AA62" s="38" t="s"/>
    </x:row>
    <x:row r="63" spans="1:27" customFormat="1" ht="45" customHeight="1">
      <x:c r="A63" s="37" t="s"/>
      <x:c r="B63" s="37" t="s">
        <x:v>253</x:v>
      </x:c>
      <x:c r="C63" s="38" t="s">
        <x:v>232</x:v>
      </x:c>
      <x:c r="D63" s="39" t="s">
        <x:v>254</x:v>
      </x:c>
      <x:c r="E63" s="38" t="s"/>
      <x:c r="F63" s="38" t="s"/>
      <x:c r="G63" s="38" t="s"/>
      <x:c r="H63" s="40" t="s">
        <x:v>193</x:v>
      </x:c>
      <x:c r="I63" s="41" t="n">
        <x:v>1</x:v>
      </x:c>
      <x:c r="J63" s="42" t="s"/>
      <x:c r="K63" s="43" t="n">
        <x:v>629.83</x:v>
      </x:c>
      <x:c r="L63" s="39" t="s">
        <x:v>255</x:v>
      </x:c>
      <x:c r="M63" s="38" t="s"/>
      <x:c r="N63" s="38" t="s"/>
      <x:c r="O63" s="38" t="s"/>
      <x:c r="P63" s="38" t="s"/>
      <x:c r="Q63" s="38" t="s"/>
      <x:c r="R63" s="38" t="s"/>
      <x:c r="S63" s="38" t="s"/>
      <x:c r="T63" s="38" t="s"/>
      <x:c r="U63" s="38" t="s"/>
      <x:c r="V63" s="38" t="s"/>
      <x:c r="W63" s="38" t="s"/>
      <x:c r="X63" s="38" t="s"/>
      <x:c r="Y63" s="38" t="s"/>
      <x:c r="Z63" s="38" t="s"/>
      <x:c r="AA63" s="38" t="s"/>
    </x:row>
    <x:row r="64" spans="1:27" customFormat="1" ht="45" customHeight="1">
      <x:c r="A64" s="37" t="s"/>
      <x:c r="B64" s="37" t="s">
        <x:v>256</x:v>
      </x:c>
      <x:c r="C64" s="38" t="s">
        <x:v>232</x:v>
      </x:c>
      <x:c r="D64" s="39" t="s">
        <x:v>257</x:v>
      </x:c>
      <x:c r="E64" s="38" t="s"/>
      <x:c r="F64" s="38" t="s"/>
      <x:c r="G64" s="38" t="s"/>
      <x:c r="H64" s="40" t="s">
        <x:v>193</x:v>
      </x:c>
      <x:c r="I64" s="41" t="n">
        <x:v>1</x:v>
      </x:c>
      <x:c r="J64" s="42" t="s"/>
      <x:c r="K64" s="43" t="n">
        <x:v>70.77</x:v>
      </x:c>
      <x:c r="L64" s="39" t="s">
        <x:v>258</x:v>
      </x:c>
      <x:c r="M64" s="38" t="s"/>
      <x:c r="N64" s="38" t="s"/>
      <x:c r="O64" s="38" t="s"/>
      <x:c r="P64" s="38" t="s"/>
      <x:c r="Q64" s="38" t="s"/>
      <x:c r="R64" s="38" t="s"/>
      <x:c r="S64" s="38" t="s"/>
      <x:c r="T64" s="38" t="s"/>
      <x:c r="U64" s="38" t="s"/>
      <x:c r="V64" s="38" t="s"/>
      <x:c r="W64" s="38" t="s"/>
      <x:c r="X64" s="38" t="s"/>
      <x:c r="Y64" s="38" t="s"/>
      <x:c r="Z64" s="38" t="s"/>
      <x:c r="AA64" s="38" t="s"/>
    </x:row>
    <x:row r="65" spans="1:27" customFormat="1" ht="45" customHeight="1">
      <x:c r="A65" s="37" t="s"/>
      <x:c r="B65" s="37" t="s">
        <x:v>259</x:v>
      </x:c>
      <x:c r="C65" s="38" t="s">
        <x:v>232</x:v>
      </x:c>
      <x:c r="D65" s="39" t="s">
        <x:v>260</x:v>
      </x:c>
      <x:c r="E65" s="38" t="s"/>
      <x:c r="F65" s="38" t="s"/>
      <x:c r="G65" s="38" t="s"/>
      <x:c r="H65" s="40" t="s">
        <x:v>193</x:v>
      </x:c>
      <x:c r="I65" s="41" t="n">
        <x:v>1</x:v>
      </x:c>
      <x:c r="J65" s="42" t="s"/>
      <x:c r="K65" s="43" t="n">
        <x:v>171.12</x:v>
      </x:c>
      <x:c r="L65" s="39" t="s">
        <x:v>261</x:v>
      </x:c>
      <x:c r="M65" s="38" t="s"/>
      <x:c r="N65" s="38" t="s"/>
      <x:c r="O65" s="38" t="s"/>
      <x:c r="P65" s="38" t="s"/>
      <x:c r="Q65" s="38" t="s"/>
      <x:c r="R65" s="38" t="s"/>
      <x:c r="S65" s="38" t="s"/>
      <x:c r="T65" s="38" t="s"/>
      <x:c r="U65" s="38" t="s"/>
      <x:c r="V65" s="38" t="s"/>
      <x:c r="W65" s="38" t="s"/>
      <x:c r="X65" s="38" t="s"/>
      <x:c r="Y65" s="38" t="s"/>
      <x:c r="Z65" s="38" t="s"/>
      <x:c r="AA65" s="38" t="s"/>
    </x:row>
    <x:row r="66" spans="1:27" customFormat="1" ht="45" customHeight="1">
      <x:c r="A66" s="37" t="s"/>
      <x:c r="B66" s="37" t="s">
        <x:v>262</x:v>
      </x:c>
      <x:c r="C66" s="38" t="s">
        <x:v>232</x:v>
      </x:c>
      <x:c r="D66" s="39" t="s">
        <x:v>263</x:v>
      </x:c>
      <x:c r="E66" s="38" t="s"/>
      <x:c r="F66" s="38" t="s"/>
      <x:c r="G66" s="38" t="s"/>
      <x:c r="H66" s="40" t="s">
        <x:v>193</x:v>
      </x:c>
      <x:c r="I66" s="41" t="n">
        <x:v>1</x:v>
      </x:c>
      <x:c r="J66" s="42" t="s"/>
      <x:c r="K66" s="43" t="n">
        <x:v>121.96</x:v>
      </x:c>
      <x:c r="L66" s="39" t="s">
        <x:v>264</x:v>
      </x:c>
      <x:c r="M66" s="38" t="s"/>
      <x:c r="N66" s="38" t="s"/>
      <x:c r="O66" s="38" t="s"/>
      <x:c r="P66" s="38" t="s"/>
      <x:c r="Q66" s="38" t="s"/>
      <x:c r="R66" s="38" t="s"/>
      <x:c r="S66" s="38" t="s"/>
      <x:c r="T66" s="38" t="s"/>
      <x:c r="U66" s="38" t="s"/>
      <x:c r="V66" s="38" t="s"/>
      <x:c r="W66" s="38" t="s"/>
      <x:c r="X66" s="38" t="s"/>
      <x:c r="Y66" s="38" t="s"/>
      <x:c r="Z66" s="38" t="s"/>
      <x:c r="AA66" s="38" t="s"/>
    </x:row>
    <x:row r="67" spans="1:27" customFormat="1" ht="45" customHeight="1">
      <x:c r="A67" s="37" t="s"/>
      <x:c r="B67" s="37" t="s">
        <x:v>265</x:v>
      </x:c>
      <x:c r="C67" s="38" t="s">
        <x:v>232</x:v>
      </x:c>
      <x:c r="D67" s="39" t="s">
        <x:v>266</x:v>
      </x:c>
      <x:c r="E67" s="38" t="s"/>
      <x:c r="F67" s="38" t="s"/>
      <x:c r="G67" s="38" t="s"/>
      <x:c r="H67" s="40" t="s">
        <x:v>193</x:v>
      </x:c>
      <x:c r="I67" s="41" t="n">
        <x:v>1</x:v>
      </x:c>
      <x:c r="J67" s="42" t="s"/>
      <x:c r="K67" s="43" t="n">
        <x:v>603.37</x:v>
      </x:c>
      <x:c r="L67" s="39" t="s">
        <x:v>267</x:v>
      </x:c>
      <x:c r="M67" s="38" t="s"/>
      <x:c r="N67" s="38" t="s"/>
      <x:c r="O67" s="38" t="s"/>
      <x:c r="P67" s="38" t="s"/>
      <x:c r="Q67" s="38" t="s"/>
      <x:c r="R67" s="38" t="s"/>
      <x:c r="S67" s="38" t="s"/>
      <x:c r="T67" s="38" t="s"/>
      <x:c r="U67" s="38" t="s"/>
      <x:c r="V67" s="38" t="s"/>
      <x:c r="W67" s="38" t="s"/>
      <x:c r="X67" s="38" t="s"/>
      <x:c r="Y67" s="38" t="s"/>
      <x:c r="Z67" s="38" t="s"/>
      <x:c r="AA67" s="38" t="s"/>
    </x:row>
    <x:row r="68" spans="1:27" customFormat="1" ht="45" customHeight="1">
      <x:c r="A68" s="37" t="s">
        <x:v>268</x:v>
      </x:c>
      <x:c r="B68" s="37" t="s">
        <x:v>48</x:v>
      </x:c>
      <x:c r="C68" s="38" t="s">
        <x:v>24</x:v>
      </x:c>
      <x:c r="D68" s="39" t="s">
        <x:v>49</x:v>
      </x:c>
      <x:c r="E68" s="38" t="s"/>
      <x:c r="F68" s="38" t="s"/>
      <x:c r="G68" s="38" t="s"/>
      <x:c r="H68" s="40" t="s">
        <x:v>193</x:v>
      </x:c>
      <x:c r="I68" s="41" t="n">
        <x:v>1</x:v>
      </x:c>
      <x:c r="J68" s="42" t="s"/>
      <x:c r="K68" s="43">
        <x:f>ROUND(K76,2)</x:f>
      </x:c>
      <x:c r="L68" s="39" t="s">
        <x:v>269</x:v>
      </x:c>
      <x:c r="M68" s="38" t="s"/>
      <x:c r="N68" s="38" t="s"/>
      <x:c r="O68" s="38" t="s"/>
      <x:c r="P68" s="38" t="s"/>
      <x:c r="Q68" s="38" t="s"/>
      <x:c r="R68" s="38" t="s"/>
      <x:c r="S68" s="38" t="s"/>
      <x:c r="T68" s="38" t="s"/>
      <x:c r="U68" s="38" t="s"/>
      <x:c r="V68" s="38" t="s"/>
      <x:c r="W68" s="38" t="s"/>
      <x:c r="X68" s="38" t="s"/>
      <x:c r="Y68" s="38" t="s"/>
      <x:c r="Z68" s="38" t="s"/>
      <x:c r="AA68" s="38" t="s"/>
    </x:row>
    <x:row r="69" spans="1:27">
      <x:c r="B69" s="14" t="s">
        <x:v>195</x:v>
      </x:c>
    </x:row>
    <x:row r="70" spans="1:27">
      <x:c r="B70" s="0" t="s">
        <x:v>218</x:v>
      </x:c>
      <x:c r="C70" s="0" t="s">
        <x:v>197</x:v>
      </x:c>
      <x:c r="D70" s="0" t="s">
        <x:v>219</x:v>
      </x:c>
      <x:c r="E70" s="44" t="n">
        <x:v>0.65</x:v>
      </x:c>
      <x:c r="F70" s="0" t="s">
        <x:v>199</x:v>
      </x:c>
      <x:c r="G70" s="0" t="s">
        <x:v>200</x:v>
      </x:c>
      <x:c r="H70" s="45" t="n">
        <x:v>25.59</x:v>
      </x:c>
      <x:c r="I70" s="0" t="s">
        <x:v>201</x:v>
      </x:c>
      <x:c r="J70" s="46">
        <x:f>ROUND(E70/I68* H70,5)</x:f>
      </x:c>
      <x:c r="K70" s="47" t="s"/>
    </x:row>
    <x:row r="71" spans="1:27">
      <x:c r="D71" s="48" t="s">
        <x:v>204</x:v>
      </x:c>
      <x:c r="E71" s="47" t="s"/>
      <x:c r="H71" s="47" t="s"/>
      <x:c r="K71" s="45">
        <x:f>SUM(J70:J70)</x:f>
      </x:c>
    </x:row>
    <x:row r="72" spans="1:27">
      <x:c r="E72" s="47" t="s"/>
      <x:c r="H72" s="47" t="s"/>
      <x:c r="K72" s="47" t="s"/>
    </x:row>
    <x:row r="73" spans="1:27">
      <x:c r="D73" s="48" t="s">
        <x:v>211</x:v>
      </x:c>
      <x:c r="E73" s="47" t="s"/>
      <x:c r="H73" s="47" t="n">
        <x:v>1.5</x:v>
      </x:c>
      <x:c r="I73" s="0" t="s">
        <x:v>212</x:v>
      </x:c>
      <x:c r="J73" s="0">
        <x:f>ROUND(H73/100*K71,5)</x:f>
      </x:c>
      <x:c r="K73" s="47" t="s"/>
    </x:row>
    <x:row r="74" spans="1:27">
      <x:c r="D74" s="48" t="s">
        <x:v>213</x:v>
      </x:c>
      <x:c r="E74" s="47" t="s"/>
      <x:c r="H74" s="47" t="s"/>
      <x:c r="K74" s="49">
        <x:f>SUM(J69:J73)</x:f>
      </x:c>
    </x:row>
    <x:row r="75" spans="1:27">
      <x:c r="D75" s="48" t="s">
        <x:v>214</x:v>
      </x:c>
      <x:c r="E75" s="47" t="s"/>
      <x:c r="H75" s="47" t="n">
        <x:v>13</x:v>
      </x:c>
      <x:c r="I75" s="0" t="s">
        <x:v>212</x:v>
      </x:c>
      <x:c r="K75" s="45">
        <x:f>ROUND(H75/100*K74,5)</x:f>
      </x:c>
    </x:row>
    <x:row r="76" spans="1:27">
      <x:c r="D76" s="48" t="s">
        <x:v>215</x:v>
      </x:c>
      <x:c r="E76" s="47" t="s"/>
      <x:c r="H76" s="47" t="s"/>
      <x:c r="K76" s="49">
        <x:f>SUM(K74:K75)</x:f>
      </x:c>
    </x:row>
    <x:row r="78" spans="1:27" customFormat="1" ht="45" customHeight="1">
      <x:c r="A78" s="37" t="s">
        <x:v>270</x:v>
      </x:c>
      <x:c r="B78" s="37" t="s">
        <x:v>37</x:v>
      </x:c>
      <x:c r="C78" s="38" t="s">
        <x:v>24</x:v>
      </x:c>
      <x:c r="D78" s="39" t="s">
        <x:v>38</x:v>
      </x:c>
      <x:c r="E78" s="38" t="s"/>
      <x:c r="F78" s="38" t="s"/>
      <x:c r="G78" s="38" t="s"/>
      <x:c r="H78" s="40" t="s">
        <x:v>193</x:v>
      </x:c>
      <x:c r="I78" s="41" t="n">
        <x:v>1</x:v>
      </x:c>
      <x:c r="J78" s="42" t="s"/>
      <x:c r="K78" s="43">
        <x:f>ROUND(K94,2)</x:f>
      </x:c>
      <x:c r="L78" s="39" t="s">
        <x:v>271</x:v>
      </x:c>
      <x:c r="M78" s="38" t="s"/>
      <x:c r="N78" s="38" t="s"/>
      <x:c r="O78" s="38" t="s"/>
      <x:c r="P78" s="38" t="s"/>
      <x:c r="Q78" s="38" t="s"/>
      <x:c r="R78" s="38" t="s"/>
      <x:c r="S78" s="38" t="s"/>
      <x:c r="T78" s="38" t="s"/>
      <x:c r="U78" s="38" t="s"/>
      <x:c r="V78" s="38" t="s"/>
      <x:c r="W78" s="38" t="s"/>
      <x:c r="X78" s="38" t="s"/>
      <x:c r="Y78" s="38" t="s"/>
      <x:c r="Z78" s="38" t="s"/>
      <x:c r="AA78" s="38" t="s"/>
    </x:row>
    <x:row r="79" spans="1:27">
      <x:c r="B79" s="14" t="s">
        <x:v>195</x:v>
      </x:c>
    </x:row>
    <x:row r="80" spans="1:27">
      <x:c r="B80" s="0" t="s">
        <x:v>272</x:v>
      </x:c>
      <x:c r="C80" s="0" t="s">
        <x:v>197</x:v>
      </x:c>
      <x:c r="D80" s="0" t="s">
        <x:v>273</x:v>
      </x:c>
      <x:c r="E80" s="44" t="n">
        <x:v>0.55</x:v>
      </x:c>
      <x:c r="F80" s="0" t="s">
        <x:v>199</x:v>
      </x:c>
      <x:c r="G80" s="0" t="s">
        <x:v>200</x:v>
      </x:c>
      <x:c r="H80" s="45" t="n">
        <x:v>28.3</x:v>
      </x:c>
      <x:c r="I80" s="0" t="s">
        <x:v>201</x:v>
      </x:c>
      <x:c r="J80" s="46">
        <x:f>ROUND(E80/I78* H80,5)</x:f>
      </x:c>
      <x:c r="K80" s="47" t="s"/>
    </x:row>
    <x:row r="81" spans="1:27">
      <x:c r="B81" s="0" t="s">
        <x:v>274</x:v>
      </x:c>
      <x:c r="C81" s="0" t="s">
        <x:v>197</x:v>
      </x:c>
      <x:c r="D81" s="0" t="s">
        <x:v>275</x:v>
      </x:c>
      <x:c r="E81" s="44" t="n">
        <x:v>1.1</x:v>
      </x:c>
      <x:c r="F81" s="0" t="s">
        <x:v>199</x:v>
      </x:c>
      <x:c r="G81" s="0" t="s">
        <x:v>200</x:v>
      </x:c>
      <x:c r="H81" s="45" t="n">
        <x:v>33.97</x:v>
      </x:c>
      <x:c r="I81" s="0" t="s">
        <x:v>201</x:v>
      </x:c>
      <x:c r="J81" s="46">
        <x:f>ROUND(E81/I78* H81,5)</x:f>
      </x:c>
      <x:c r="K81" s="47" t="s"/>
    </x:row>
    <x:row r="82" spans="1:27">
      <x:c r="D82" s="48" t="s">
        <x:v>204</x:v>
      </x:c>
      <x:c r="E82" s="47" t="s"/>
      <x:c r="H82" s="47" t="s"/>
      <x:c r="K82" s="45">
        <x:f>SUM(J80:J81)</x:f>
      </x:c>
    </x:row>
    <x:row r="83" spans="1:27">
      <x:c r="B83" s="14" t="s">
        <x:v>276</x:v>
      </x:c>
      <x:c r="E83" s="47" t="s"/>
      <x:c r="H83" s="47" t="s"/>
      <x:c r="K83" s="47" t="s"/>
    </x:row>
    <x:row r="84" spans="1:27">
      <x:c r="B84" s="0" t="s">
        <x:v>277</x:v>
      </x:c>
      <x:c r="C84" s="0" t="s">
        <x:v>197</x:v>
      </x:c>
      <x:c r="D84" s="0" t="s">
        <x:v>278</x:v>
      </x:c>
      <x:c r="E84" s="44" t="n">
        <x:v>1.05</x:v>
      </x:c>
      <x:c r="F84" s="0" t="s">
        <x:v>199</x:v>
      </x:c>
      <x:c r="G84" s="0" t="s">
        <x:v>200</x:v>
      </x:c>
      <x:c r="H84" s="45" t="n">
        <x:v>1.56</x:v>
      </x:c>
      <x:c r="I84" s="0" t="s">
        <x:v>201</x:v>
      </x:c>
      <x:c r="J84" s="46">
        <x:f>ROUND(E84/I78* H84,5)</x:f>
      </x:c>
      <x:c r="K84" s="47" t="s"/>
    </x:row>
    <x:row r="85" spans="1:27">
      <x:c r="D85" s="48" t="s">
        <x:v>279</x:v>
      </x:c>
      <x:c r="E85" s="47" t="s"/>
      <x:c r="H85" s="47" t="s"/>
      <x:c r="K85" s="45">
        <x:f>SUM(J84:J84)</x:f>
      </x:c>
    </x:row>
    <x:row r="86" spans="1:27">
      <x:c r="B86" s="14" t="s">
        <x:v>205</x:v>
      </x:c>
      <x:c r="E86" s="47" t="s"/>
      <x:c r="H86" s="47" t="s"/>
      <x:c r="K86" s="47" t="s"/>
    </x:row>
    <x:row r="87" spans="1:27">
      <x:c r="B87" s="0" t="s">
        <x:v>280</x:v>
      </x:c>
      <x:c r="C87" s="0" t="s">
        <x:v>24</x:v>
      </x:c>
      <x:c r="D87" s="0" t="s">
        <x:v>281</x:v>
      </x:c>
      <x:c r="E87" s="44" t="n">
        <x:v>1.65</x:v>
      </x:c>
      <x:c r="G87" s="0" t="s">
        <x:v>200</x:v>
      </x:c>
      <x:c r="H87" s="45" t="n">
        <x:v>0.32</x:v>
      </x:c>
      <x:c r="I87" s="0" t="s">
        <x:v>201</x:v>
      </x:c>
      <x:c r="J87" s="46">
        <x:f>ROUND(E87* H87,5)</x:f>
      </x:c>
      <x:c r="K87" s="47" t="s"/>
    </x:row>
    <x:row r="88" spans="1:27">
      <x:c r="B88" s="0" t="s">
        <x:v>282</x:v>
      </x:c>
      <x:c r="C88" s="0" t="s">
        <x:v>227</x:v>
      </x:c>
      <x:c r="D88" s="0" t="s">
        <x:v>283</x:v>
      </x:c>
      <x:c r="E88" s="44" t="n">
        <x:v>0.202</x:v>
      </x:c>
      <x:c r="G88" s="0" t="s">
        <x:v>200</x:v>
      </x:c>
      <x:c r="H88" s="45" t="n">
        <x:v>5.28</x:v>
      </x:c>
      <x:c r="I88" s="0" t="s">
        <x:v>201</x:v>
      </x:c>
      <x:c r="J88" s="46">
        <x:f>ROUND(E88* H88,5)</x:f>
      </x:c>
      <x:c r="K88" s="47" t="s"/>
    </x:row>
    <x:row r="89" spans="1:27">
      <x:c r="D89" s="48" t="s">
        <x:v>210</x:v>
      </x:c>
      <x:c r="E89" s="47" t="s"/>
      <x:c r="H89" s="47" t="s"/>
      <x:c r="K89" s="45">
        <x:f>SUM(J87:J88)</x:f>
      </x:c>
    </x:row>
    <x:row r="90" spans="1:27">
      <x:c r="E90" s="47" t="s"/>
      <x:c r="H90" s="47" t="s"/>
      <x:c r="K90" s="47" t="s"/>
    </x:row>
    <x:row r="91" spans="1:27">
      <x:c r="D91" s="48" t="s">
        <x:v>211</x:v>
      </x:c>
      <x:c r="E91" s="47" t="s"/>
      <x:c r="H91" s="47" t="n">
        <x:v>1.5</x:v>
      </x:c>
      <x:c r="I91" s="0" t="s">
        <x:v>212</x:v>
      </x:c>
      <x:c r="J91" s="0">
        <x:f>ROUND(H91/100*K82,5)</x:f>
      </x:c>
      <x:c r="K91" s="47" t="s"/>
    </x:row>
    <x:row r="92" spans="1:27">
      <x:c r="D92" s="48" t="s">
        <x:v>213</x:v>
      </x:c>
      <x:c r="E92" s="47" t="s"/>
      <x:c r="H92" s="47" t="s"/>
      <x:c r="K92" s="49">
        <x:f>SUM(J79:J91)</x:f>
      </x:c>
    </x:row>
    <x:row r="93" spans="1:27">
      <x:c r="D93" s="48" t="s">
        <x:v>214</x:v>
      </x:c>
      <x:c r="E93" s="47" t="s"/>
      <x:c r="H93" s="47" t="n">
        <x:v>13</x:v>
      </x:c>
      <x:c r="I93" s="0" t="s">
        <x:v>212</x:v>
      </x:c>
      <x:c r="K93" s="45">
        <x:f>ROUND(H93/100*K92,5)</x:f>
      </x:c>
    </x:row>
    <x:row r="94" spans="1:27">
      <x:c r="D94" s="48" t="s">
        <x:v>215</x:v>
      </x:c>
      <x:c r="E94" s="47" t="s"/>
      <x:c r="H94" s="47" t="s"/>
      <x:c r="K94" s="49">
        <x:f>SUM(K92:K93)</x:f>
      </x:c>
    </x:row>
    <x:row r="96" spans="1:27" customFormat="1" ht="45" customHeight="1">
      <x:c r="A96" s="37" t="s">
        <x:v>284</x:v>
      </x:c>
      <x:c r="B96" s="37" t="s">
        <x:v>41</x:v>
      </x:c>
      <x:c r="C96" s="38" t="s">
        <x:v>42</x:v>
      </x:c>
      <x:c r="D96" s="39" t="s">
        <x:v>43</x:v>
      </x:c>
      <x:c r="E96" s="38" t="s"/>
      <x:c r="F96" s="38" t="s"/>
      <x:c r="G96" s="38" t="s"/>
      <x:c r="H96" s="40" t="s">
        <x:v>193</x:v>
      </x:c>
      <x:c r="I96" s="41" t="n">
        <x:v>1</x:v>
      </x:c>
      <x:c r="J96" s="42" t="s"/>
      <x:c r="K96" s="43">
        <x:f>ROUND(K104,2)</x:f>
      </x:c>
      <x:c r="L96" s="39" t="s">
        <x:v>285</x:v>
      </x:c>
      <x:c r="M96" s="38" t="s"/>
      <x:c r="N96" s="38" t="s"/>
      <x:c r="O96" s="38" t="s"/>
      <x:c r="P96" s="38" t="s"/>
      <x:c r="Q96" s="38" t="s"/>
      <x:c r="R96" s="38" t="s"/>
      <x:c r="S96" s="38" t="s"/>
      <x:c r="T96" s="38" t="s"/>
      <x:c r="U96" s="38" t="s"/>
      <x:c r="V96" s="38" t="s"/>
      <x:c r="W96" s="38" t="s"/>
      <x:c r="X96" s="38" t="s"/>
      <x:c r="Y96" s="38" t="s"/>
      <x:c r="Z96" s="38" t="s"/>
      <x:c r="AA96" s="38" t="s"/>
    </x:row>
    <x:row r="97" spans="1:27">
      <x:c r="B97" s="14" t="s">
        <x:v>195</x:v>
      </x:c>
    </x:row>
    <x:row r="98" spans="1:27">
      <x:c r="B98" s="0" t="s">
        <x:v>218</x:v>
      </x:c>
      <x:c r="C98" s="0" t="s">
        <x:v>197</x:v>
      </x:c>
      <x:c r="D98" s="0" t="s">
        <x:v>219</x:v>
      </x:c>
      <x:c r="E98" s="44" t="n">
        <x:v>0.075</x:v>
      </x:c>
      <x:c r="F98" s="0" t="s">
        <x:v>199</x:v>
      </x:c>
      <x:c r="G98" s="0" t="s">
        <x:v>200</x:v>
      </x:c>
      <x:c r="H98" s="45" t="n">
        <x:v>25.59</x:v>
      </x:c>
      <x:c r="I98" s="0" t="s">
        <x:v>201</x:v>
      </x:c>
      <x:c r="J98" s="46">
        <x:f>ROUND(E98/I96* H98,5)</x:f>
      </x:c>
      <x:c r="K98" s="47" t="s"/>
    </x:row>
    <x:row r="99" spans="1:27">
      <x:c r="D99" s="48" t="s">
        <x:v>204</x:v>
      </x:c>
      <x:c r="E99" s="47" t="s"/>
      <x:c r="H99" s="47" t="s"/>
      <x:c r="K99" s="45">
        <x:f>SUM(J98:J98)</x:f>
      </x:c>
    </x:row>
    <x:row r="100" spans="1:27">
      <x:c r="E100" s="47" t="s"/>
      <x:c r="H100" s="47" t="s"/>
      <x:c r="K100" s="47" t="s"/>
    </x:row>
    <x:row r="101" spans="1:27">
      <x:c r="D101" s="48" t="s">
        <x:v>211</x:v>
      </x:c>
      <x:c r="E101" s="47" t="s"/>
      <x:c r="H101" s="47" t="n">
        <x:v>1.5</x:v>
      </x:c>
      <x:c r="I101" s="0" t="s">
        <x:v>212</x:v>
      </x:c>
      <x:c r="J101" s="0">
        <x:f>ROUND(H101/100*K99,5)</x:f>
      </x:c>
      <x:c r="K101" s="47" t="s"/>
    </x:row>
    <x:row r="102" spans="1:27">
      <x:c r="D102" s="48" t="s">
        <x:v>213</x:v>
      </x:c>
      <x:c r="E102" s="47" t="s"/>
      <x:c r="H102" s="47" t="s"/>
      <x:c r="K102" s="49">
        <x:f>SUM(J97:J101)</x:f>
      </x:c>
    </x:row>
    <x:row r="103" spans="1:27">
      <x:c r="D103" s="48" t="s">
        <x:v>214</x:v>
      </x:c>
      <x:c r="E103" s="47" t="s"/>
      <x:c r="H103" s="47" t="n">
        <x:v>13</x:v>
      </x:c>
      <x:c r="I103" s="0" t="s">
        <x:v>212</x:v>
      </x:c>
      <x:c r="K103" s="45">
        <x:f>ROUND(H103/100*K102,5)</x:f>
      </x:c>
    </x:row>
    <x:row r="104" spans="1:27">
      <x:c r="D104" s="48" t="s">
        <x:v>215</x:v>
      </x:c>
      <x:c r="E104" s="47" t="s"/>
      <x:c r="H104" s="47" t="s"/>
      <x:c r="K104" s="49">
        <x:f>SUM(K102:K103)</x:f>
      </x:c>
    </x:row>
    <x:row r="106" spans="1:27" customFormat="1" ht="45" customHeight="1">
      <x:c r="A106" s="37" t="s">
        <x:v>286</x:v>
      </x:c>
      <x:c r="B106" s="37" t="s">
        <x:v>39</x:v>
      </x:c>
      <x:c r="C106" s="38" t="s">
        <x:v>24</x:v>
      </x:c>
      <x:c r="D106" s="39" t="s">
        <x:v>40</x:v>
      </x:c>
      <x:c r="E106" s="38" t="s"/>
      <x:c r="F106" s="38" t="s"/>
      <x:c r="G106" s="38" t="s"/>
      <x:c r="H106" s="40" t="s">
        <x:v>193</x:v>
      </x:c>
      <x:c r="I106" s="41" t="n">
        <x:v>1</x:v>
      </x:c>
      <x:c r="J106" s="42" t="s"/>
      <x:c r="K106" s="43">
        <x:f>ROUND(K114,2)</x:f>
      </x:c>
      <x:c r="L106" s="39" t="s">
        <x:v>287</x:v>
      </x:c>
      <x:c r="M106" s="38" t="s"/>
      <x:c r="N106" s="38" t="s"/>
      <x:c r="O106" s="38" t="s"/>
      <x:c r="P106" s="38" t="s"/>
      <x:c r="Q106" s="38" t="s"/>
      <x:c r="R106" s="38" t="s"/>
      <x:c r="S106" s="38" t="s"/>
      <x:c r="T106" s="38" t="s"/>
      <x:c r="U106" s="38" t="s"/>
      <x:c r="V106" s="38" t="s"/>
      <x:c r="W106" s="38" t="s"/>
      <x:c r="X106" s="38" t="s"/>
      <x:c r="Y106" s="38" t="s"/>
      <x:c r="Z106" s="38" t="s"/>
      <x:c r="AA106" s="38" t="s"/>
    </x:row>
    <x:row r="107" spans="1:27">
      <x:c r="B107" s="14" t="s">
        <x:v>195</x:v>
      </x:c>
    </x:row>
    <x:row r="108" spans="1:27">
      <x:c r="B108" s="0" t="s">
        <x:v>218</x:v>
      </x:c>
      <x:c r="C108" s="0" t="s">
        <x:v>197</x:v>
      </x:c>
      <x:c r="D108" s="0" t="s">
        <x:v>219</x:v>
      </x:c>
      <x:c r="E108" s="44" t="n">
        <x:v>0.15</x:v>
      </x:c>
      <x:c r="F108" s="0" t="s">
        <x:v>199</x:v>
      </x:c>
      <x:c r="G108" s="0" t="s">
        <x:v>200</x:v>
      </x:c>
      <x:c r="H108" s="45" t="n">
        <x:v>25.59</x:v>
      </x:c>
      <x:c r="I108" s="0" t="s">
        <x:v>201</x:v>
      </x:c>
      <x:c r="J108" s="46">
        <x:f>ROUND(E108/I106* H108,5)</x:f>
      </x:c>
      <x:c r="K108" s="47" t="s"/>
    </x:row>
    <x:row r="109" spans="1:27">
      <x:c r="D109" s="48" t="s">
        <x:v>204</x:v>
      </x:c>
      <x:c r="E109" s="47" t="s"/>
      <x:c r="H109" s="47" t="s"/>
      <x:c r="K109" s="45">
        <x:f>SUM(J108:J108)</x:f>
      </x:c>
    </x:row>
    <x:row r="110" spans="1:27">
      <x:c r="E110" s="47" t="s"/>
      <x:c r="H110" s="47" t="s"/>
      <x:c r="K110" s="47" t="s"/>
    </x:row>
    <x:row r="111" spans="1:27">
      <x:c r="D111" s="48" t="s">
        <x:v>211</x:v>
      </x:c>
      <x:c r="E111" s="47" t="s"/>
      <x:c r="H111" s="47" t="n">
        <x:v>1.5</x:v>
      </x:c>
      <x:c r="I111" s="0" t="s">
        <x:v>212</x:v>
      </x:c>
      <x:c r="J111" s="0">
        <x:f>ROUND(H111/100*K109,5)</x:f>
      </x:c>
      <x:c r="K111" s="47" t="s"/>
    </x:row>
    <x:row r="112" spans="1:27">
      <x:c r="D112" s="48" t="s">
        <x:v>213</x:v>
      </x:c>
      <x:c r="E112" s="47" t="s"/>
      <x:c r="H112" s="47" t="s"/>
      <x:c r="K112" s="49">
        <x:f>SUM(J107:J111)</x:f>
      </x:c>
    </x:row>
    <x:row r="113" spans="1:27">
      <x:c r="D113" s="48" t="s">
        <x:v>214</x:v>
      </x:c>
      <x:c r="E113" s="47" t="s"/>
      <x:c r="H113" s="47" t="n">
        <x:v>13</x:v>
      </x:c>
      <x:c r="I113" s="0" t="s">
        <x:v>212</x:v>
      </x:c>
      <x:c r="K113" s="45">
        <x:f>ROUND(H113/100*K112,5)</x:f>
      </x:c>
    </x:row>
    <x:row r="114" spans="1:27">
      <x:c r="D114" s="48" t="s">
        <x:v>215</x:v>
      </x:c>
      <x:c r="E114" s="47" t="s"/>
      <x:c r="H114" s="47" t="s"/>
      <x:c r="K114" s="49">
        <x:f>SUM(K112:K113)</x:f>
      </x:c>
    </x:row>
    <x:row r="116" spans="1:27" customFormat="1" ht="45" customHeight="1">
      <x:c r="A116" s="37" t="s">
        <x:v>288</x:v>
      </x:c>
      <x:c r="B116" s="37" t="s">
        <x:v>44</x:v>
      </x:c>
      <x:c r="C116" s="38" t="s">
        <x:v>42</x:v>
      </x:c>
      <x:c r="D116" s="39" t="s">
        <x:v>45</x:v>
      </x:c>
      <x:c r="E116" s="38" t="s"/>
      <x:c r="F116" s="38" t="s"/>
      <x:c r="G116" s="38" t="s"/>
      <x:c r="H116" s="40" t="s">
        <x:v>193</x:v>
      </x:c>
      <x:c r="I116" s="41" t="n">
        <x:v>1</x:v>
      </x:c>
      <x:c r="J116" s="42" t="s"/>
      <x:c r="K116" s="43">
        <x:f>ROUND(K131,2)</x:f>
      </x:c>
      <x:c r="L116" s="39" t="s">
        <x:v>289</x:v>
      </x:c>
      <x:c r="M116" s="38" t="s"/>
      <x:c r="N116" s="38" t="s"/>
      <x:c r="O116" s="38" t="s"/>
      <x:c r="P116" s="38" t="s"/>
      <x:c r="Q116" s="38" t="s"/>
      <x:c r="R116" s="38" t="s"/>
      <x:c r="S116" s="38" t="s"/>
      <x:c r="T116" s="38" t="s"/>
      <x:c r="U116" s="38" t="s"/>
      <x:c r="V116" s="38" t="s"/>
      <x:c r="W116" s="38" t="s"/>
      <x:c r="X116" s="38" t="s"/>
      <x:c r="Y116" s="38" t="s"/>
      <x:c r="Z116" s="38" t="s"/>
      <x:c r="AA116" s="38" t="s"/>
    </x:row>
    <x:row r="117" spans="1:27">
      <x:c r="B117" s="14" t="s">
        <x:v>195</x:v>
      </x:c>
    </x:row>
    <x:row r="118" spans="1:27">
      <x:c r="B118" s="0" t="s">
        <x:v>274</x:v>
      </x:c>
      <x:c r="C118" s="0" t="s">
        <x:v>197</x:v>
      </x:c>
      <x:c r="D118" s="0" t="s">
        <x:v>275</x:v>
      </x:c>
      <x:c r="E118" s="44" t="n">
        <x:v>0.45</x:v>
      </x:c>
      <x:c r="F118" s="0" t="s">
        <x:v>199</x:v>
      </x:c>
      <x:c r="G118" s="0" t="s">
        <x:v>200</x:v>
      </x:c>
      <x:c r="H118" s="45" t="n">
        <x:v>33.97</x:v>
      </x:c>
      <x:c r="I118" s="0" t="s">
        <x:v>201</x:v>
      </x:c>
      <x:c r="J118" s="46">
        <x:f>ROUND(E118/I116* H118,5)</x:f>
      </x:c>
      <x:c r="K118" s="47" t="s"/>
    </x:row>
    <x:row r="119" spans="1:27">
      <x:c r="B119" s="0" t="s">
        <x:v>272</x:v>
      </x:c>
      <x:c r="C119" s="0" t="s">
        <x:v>197</x:v>
      </x:c>
      <x:c r="D119" s="0" t="s">
        <x:v>273</x:v>
      </x:c>
      <x:c r="E119" s="44" t="n">
        <x:v>0.45</x:v>
      </x:c>
      <x:c r="F119" s="0" t="s">
        <x:v>199</x:v>
      </x:c>
      <x:c r="G119" s="0" t="s">
        <x:v>200</x:v>
      </x:c>
      <x:c r="H119" s="45" t="n">
        <x:v>28.3</x:v>
      </x:c>
      <x:c r="I119" s="0" t="s">
        <x:v>201</x:v>
      </x:c>
      <x:c r="J119" s="46">
        <x:f>ROUND(E119/I116* H119,5)</x:f>
      </x:c>
      <x:c r="K119" s="47" t="s"/>
    </x:row>
    <x:row r="120" spans="1:27">
      <x:c r="D120" s="48" t="s">
        <x:v>204</x:v>
      </x:c>
      <x:c r="E120" s="47" t="s"/>
      <x:c r="H120" s="47" t="s"/>
      <x:c r="K120" s="45">
        <x:f>SUM(J118:J119)</x:f>
      </x:c>
    </x:row>
    <x:row r="121" spans="1:27">
      <x:c r="B121" s="14" t="s">
        <x:v>276</x:v>
      </x:c>
      <x:c r="E121" s="47" t="s"/>
      <x:c r="H121" s="47" t="s"/>
      <x:c r="K121" s="47" t="s"/>
    </x:row>
    <x:row r="122" spans="1:27">
      <x:c r="B122" s="0" t="s">
        <x:v>277</x:v>
      </x:c>
      <x:c r="C122" s="0" t="s">
        <x:v>197</x:v>
      </x:c>
      <x:c r="D122" s="0" t="s">
        <x:v>278</x:v>
      </x:c>
      <x:c r="E122" s="44" t="n">
        <x:v>0.45</x:v>
      </x:c>
      <x:c r="F122" s="0" t="s">
        <x:v>199</x:v>
      </x:c>
      <x:c r="G122" s="0" t="s">
        <x:v>200</x:v>
      </x:c>
      <x:c r="H122" s="45" t="n">
        <x:v>1.56</x:v>
      </x:c>
      <x:c r="I122" s="0" t="s">
        <x:v>201</x:v>
      </x:c>
      <x:c r="J122" s="46">
        <x:f>ROUND(E122/I116* H122,5)</x:f>
      </x:c>
      <x:c r="K122" s="47" t="s"/>
    </x:row>
    <x:row r="123" spans="1:27">
      <x:c r="D123" s="48" t="s">
        <x:v>279</x:v>
      </x:c>
      <x:c r="E123" s="47" t="s"/>
      <x:c r="H123" s="47" t="s"/>
      <x:c r="K123" s="45">
        <x:f>SUM(J122:J122)</x:f>
      </x:c>
    </x:row>
    <x:row r="124" spans="1:27">
      <x:c r="B124" s="14" t="s">
        <x:v>205</x:v>
      </x:c>
      <x:c r="E124" s="47" t="s"/>
      <x:c r="H124" s="47" t="s"/>
      <x:c r="K124" s="47" t="s"/>
    </x:row>
    <x:row r="125" spans="1:27">
      <x:c r="B125" s="0" t="s">
        <x:v>282</x:v>
      </x:c>
      <x:c r="C125" s="0" t="s">
        <x:v>227</x:v>
      </x:c>
      <x:c r="D125" s="0" t="s">
        <x:v>283</x:v>
      </x:c>
      <x:c r="E125" s="44" t="n">
        <x:v>0.05</x:v>
      </x:c>
      <x:c r="G125" s="0" t="s">
        <x:v>200</x:v>
      </x:c>
      <x:c r="H125" s="45" t="n">
        <x:v>5.28</x:v>
      </x:c>
      <x:c r="I125" s="0" t="s">
        <x:v>201</x:v>
      </x:c>
      <x:c r="J125" s="46">
        <x:f>ROUND(E125* H125,5)</x:f>
      </x:c>
      <x:c r="K125" s="47" t="s"/>
    </x:row>
    <x:row r="126" spans="1:27">
      <x:c r="D126" s="48" t="s">
        <x:v>210</x:v>
      </x:c>
      <x:c r="E126" s="47" t="s"/>
      <x:c r="H126" s="47" t="s"/>
      <x:c r="K126" s="45">
        <x:f>SUM(J125:J125)</x:f>
      </x:c>
    </x:row>
    <x:row r="127" spans="1:27">
      <x:c r="E127" s="47" t="s"/>
      <x:c r="H127" s="47" t="s"/>
      <x:c r="K127" s="47" t="s"/>
    </x:row>
    <x:row r="128" spans="1:27">
      <x:c r="D128" s="48" t="s">
        <x:v>211</x:v>
      </x:c>
      <x:c r="E128" s="47" t="s"/>
      <x:c r="H128" s="47" t="n">
        <x:v>1.5</x:v>
      </x:c>
      <x:c r="I128" s="0" t="s">
        <x:v>212</x:v>
      </x:c>
      <x:c r="J128" s="0">
        <x:f>ROUND(H128/100*K120,5)</x:f>
      </x:c>
      <x:c r="K128" s="47" t="s"/>
    </x:row>
    <x:row r="129" spans="1:27">
      <x:c r="D129" s="48" t="s">
        <x:v>213</x:v>
      </x:c>
      <x:c r="E129" s="47" t="s"/>
      <x:c r="H129" s="47" t="s"/>
      <x:c r="K129" s="49">
        <x:f>SUM(J117:J128)</x:f>
      </x:c>
    </x:row>
    <x:row r="130" spans="1:27">
      <x:c r="D130" s="48" t="s">
        <x:v>214</x:v>
      </x:c>
      <x:c r="E130" s="47" t="s"/>
      <x:c r="H130" s="47" t="n">
        <x:v>13</x:v>
      </x:c>
      <x:c r="I130" s="0" t="s">
        <x:v>212</x:v>
      </x:c>
      <x:c r="K130" s="45">
        <x:f>ROUND(H130/100*K129,5)</x:f>
      </x:c>
    </x:row>
    <x:row r="131" spans="1:27">
      <x:c r="D131" s="48" t="s">
        <x:v>215</x:v>
      </x:c>
      <x:c r="E131" s="47" t="s"/>
      <x:c r="H131" s="47" t="s"/>
      <x:c r="K131" s="49">
        <x:f>SUM(K129:K130)</x:f>
      </x:c>
    </x:row>
    <x:row r="133" spans="1:27" customFormat="1" ht="45" customHeight="1">
      <x:c r="A133" s="37" t="s">
        <x:v>290</x:v>
      </x:c>
      <x:c r="B133" s="37" t="s">
        <x:v>46</x:v>
      </x:c>
      <x:c r="C133" s="38" t="s">
        <x:v>42</x:v>
      </x:c>
      <x:c r="D133" s="39" t="s">
        <x:v>47</x:v>
      </x:c>
      <x:c r="E133" s="38" t="s"/>
      <x:c r="F133" s="38" t="s"/>
      <x:c r="G133" s="38" t="s"/>
      <x:c r="H133" s="40" t="s">
        <x:v>193</x:v>
      </x:c>
      <x:c r="I133" s="41" t="n">
        <x:v>1</x:v>
      </x:c>
      <x:c r="J133" s="42" t="s"/>
      <x:c r="K133" s="43">
        <x:f>ROUND(K148,2)</x:f>
      </x:c>
      <x:c r="L133" s="39" t="s">
        <x:v>291</x:v>
      </x:c>
      <x:c r="M133" s="38" t="s"/>
      <x:c r="N133" s="38" t="s"/>
      <x:c r="O133" s="38" t="s"/>
      <x:c r="P133" s="38" t="s"/>
      <x:c r="Q133" s="38" t="s"/>
      <x:c r="R133" s="38" t="s"/>
      <x:c r="S133" s="38" t="s"/>
      <x:c r="T133" s="38" t="s"/>
      <x:c r="U133" s="38" t="s"/>
      <x:c r="V133" s="38" t="s"/>
      <x:c r="W133" s="38" t="s"/>
      <x:c r="X133" s="38" t="s"/>
      <x:c r="Y133" s="38" t="s"/>
      <x:c r="Z133" s="38" t="s"/>
      <x:c r="AA133" s="38" t="s"/>
    </x:row>
    <x:row r="134" spans="1:27">
      <x:c r="B134" s="14" t="s">
        <x:v>195</x:v>
      </x:c>
    </x:row>
    <x:row r="135" spans="1:27">
      <x:c r="B135" s="0" t="s">
        <x:v>292</x:v>
      </x:c>
      <x:c r="C135" s="0" t="s">
        <x:v>197</x:v>
      </x:c>
      <x:c r="D135" s="0" t="s">
        <x:v>293</x:v>
      </x:c>
      <x:c r="E135" s="44" t="n">
        <x:v>0.325</x:v>
      </x:c>
      <x:c r="F135" s="0" t="s">
        <x:v>199</x:v>
      </x:c>
      <x:c r="G135" s="0" t="s">
        <x:v>200</x:v>
      </x:c>
      <x:c r="H135" s="45" t="n">
        <x:v>31.7</x:v>
      </x:c>
      <x:c r="I135" s="0" t="s">
        <x:v>201</x:v>
      </x:c>
      <x:c r="J135" s="46">
        <x:f>ROUND(E135/I133* H135,5)</x:f>
      </x:c>
      <x:c r="K135" s="47" t="s"/>
    </x:row>
    <x:row r="136" spans="1:27">
      <x:c r="B136" s="0" t="s">
        <x:v>294</x:v>
      </x:c>
      <x:c r="C136" s="0" t="s">
        <x:v>197</x:v>
      </x:c>
      <x:c r="D136" s="0" t="s">
        <x:v>295</x:v>
      </x:c>
      <x:c r="E136" s="44" t="n">
        <x:v>0.487</x:v>
      </x:c>
      <x:c r="F136" s="0" t="s">
        <x:v>199</x:v>
      </x:c>
      <x:c r="G136" s="0" t="s">
        <x:v>200</x:v>
      </x:c>
      <x:c r="H136" s="45" t="n">
        <x:v>27.23</x:v>
      </x:c>
      <x:c r="I136" s="0" t="s">
        <x:v>201</x:v>
      </x:c>
      <x:c r="J136" s="46">
        <x:f>ROUND(E136/I133* H136,5)</x:f>
      </x:c>
      <x:c r="K136" s="47" t="s"/>
    </x:row>
    <x:row r="137" spans="1:27">
      <x:c r="D137" s="48" t="s">
        <x:v>204</x:v>
      </x:c>
      <x:c r="E137" s="47" t="s"/>
      <x:c r="H137" s="47" t="s"/>
      <x:c r="K137" s="45">
        <x:f>SUM(J135:J136)</x:f>
      </x:c>
    </x:row>
    <x:row r="138" spans="1:27">
      <x:c r="B138" s="14" t="s">
        <x:v>205</x:v>
      </x:c>
      <x:c r="E138" s="47" t="s"/>
      <x:c r="H138" s="47" t="s"/>
      <x:c r="K138" s="47" t="s"/>
    </x:row>
    <x:row r="139" spans="1:27">
      <x:c r="B139" s="0" t="s">
        <x:v>296</x:v>
      </x:c>
      <x:c r="C139" s="0" t="s">
        <x:v>42</x:v>
      </x:c>
      <x:c r="D139" s="0" t="s">
        <x:v>297</x:v>
      </x:c>
      <x:c r="E139" s="44" t="n">
        <x:v>1.02</x:v>
      </x:c>
      <x:c r="G139" s="0" t="s">
        <x:v>200</x:v>
      </x:c>
      <x:c r="H139" s="45" t="n">
        <x:v>8</x:v>
      </x:c>
      <x:c r="I139" s="0" t="s">
        <x:v>201</x:v>
      </x:c>
      <x:c r="J139" s="46">
        <x:f>ROUND(E139* H139,5)</x:f>
      </x:c>
      <x:c r="K139" s="47" t="s"/>
    </x:row>
    <x:row r="140" spans="1:27">
      <x:c r="B140" s="0" t="s">
        <x:v>298</x:v>
      </x:c>
      <x:c r="C140" s="0" t="s">
        <x:v>16</x:v>
      </x:c>
      <x:c r="D140" s="0" t="s">
        <x:v>299</x:v>
      </x:c>
      <x:c r="E140" s="44" t="n">
        <x:v>0.45</x:v>
      </x:c>
      <x:c r="G140" s="0" t="s">
        <x:v>200</x:v>
      </x:c>
      <x:c r="H140" s="45" t="n">
        <x:v>4</x:v>
      </x:c>
      <x:c r="I140" s="0" t="s">
        <x:v>201</x:v>
      </x:c>
      <x:c r="J140" s="46">
        <x:f>ROUND(E140* H140,5)</x:f>
      </x:c>
      <x:c r="K140" s="47" t="s"/>
    </x:row>
    <x:row r="141" spans="1:27">
      <x:c r="B141" s="0" t="s">
        <x:v>300</x:v>
      </x:c>
      <x:c r="C141" s="0" t="s">
        <x:v>16</x:v>
      </x:c>
      <x:c r="D141" s="0" t="s">
        <x:v>301</x:v>
      </x:c>
      <x:c r="E141" s="44" t="n">
        <x:v>1.5</x:v>
      </x:c>
      <x:c r="G141" s="0" t="s">
        <x:v>200</x:v>
      </x:c>
      <x:c r="H141" s="45" t="n">
        <x:v>0.68</x:v>
      </x:c>
      <x:c r="I141" s="0" t="s">
        <x:v>201</x:v>
      </x:c>
      <x:c r="J141" s="46">
        <x:f>ROUND(E141* H141,5)</x:f>
      </x:c>
      <x:c r="K141" s="47" t="s"/>
    </x:row>
    <x:row r="142" spans="1:27">
      <x:c r="B142" s="0" t="s">
        <x:v>302</x:v>
      </x:c>
      <x:c r="C142" s="0" t="s">
        <x:v>16</x:v>
      </x:c>
      <x:c r="D142" s="0" t="s">
        <x:v>303</x:v>
      </x:c>
      <x:c r="E142" s="44" t="n">
        <x:v>0.45</x:v>
      </x:c>
      <x:c r="G142" s="0" t="s">
        <x:v>200</x:v>
      </x:c>
      <x:c r="H142" s="45" t="n">
        <x:v>0.65</x:v>
      </x:c>
      <x:c r="I142" s="0" t="s">
        <x:v>201</x:v>
      </x:c>
      <x:c r="J142" s="46">
        <x:f>ROUND(E142* H142,5)</x:f>
      </x:c>
      <x:c r="K142" s="47" t="s"/>
    </x:row>
    <x:row r="143" spans="1:27">
      <x:c r="D143" s="48" t="s">
        <x:v>210</x:v>
      </x:c>
      <x:c r="E143" s="47" t="s"/>
      <x:c r="H143" s="47" t="s"/>
      <x:c r="K143" s="45">
        <x:f>SUM(J139:J142)</x:f>
      </x:c>
    </x:row>
    <x:row r="144" spans="1:27">
      <x:c r="E144" s="47" t="s"/>
      <x:c r="H144" s="47" t="s"/>
      <x:c r="K144" s="47" t="s"/>
    </x:row>
    <x:row r="145" spans="1:27">
      <x:c r="D145" s="48" t="s">
        <x:v>211</x:v>
      </x:c>
      <x:c r="E145" s="47" t="s"/>
      <x:c r="H145" s="47" t="n">
        <x:v>1.5</x:v>
      </x:c>
      <x:c r="I145" s="0" t="s">
        <x:v>212</x:v>
      </x:c>
      <x:c r="J145" s="0">
        <x:f>ROUND(H145/100*K137,5)</x:f>
      </x:c>
      <x:c r="K145" s="47" t="s"/>
    </x:row>
    <x:row r="146" spans="1:27">
      <x:c r="D146" s="48" t="s">
        <x:v>213</x:v>
      </x:c>
      <x:c r="E146" s="47" t="s"/>
      <x:c r="H146" s="47" t="s"/>
      <x:c r="K146" s="49">
        <x:f>SUM(J134:J145)</x:f>
      </x:c>
    </x:row>
    <x:row r="147" spans="1:27">
      <x:c r="D147" s="48" t="s">
        <x:v>214</x:v>
      </x:c>
      <x:c r="E147" s="47" t="s"/>
      <x:c r="H147" s="47" t="n">
        <x:v>13</x:v>
      </x:c>
      <x:c r="I147" s="0" t="s">
        <x:v>212</x:v>
      </x:c>
      <x:c r="K147" s="45">
        <x:f>ROUND(H147/100*K146,5)</x:f>
      </x:c>
    </x:row>
    <x:row r="148" spans="1:27">
      <x:c r="D148" s="48" t="s">
        <x:v>215</x:v>
      </x:c>
      <x:c r="E148" s="47" t="s"/>
      <x:c r="H148" s="47" t="s"/>
      <x:c r="K148" s="49">
        <x:f>SUM(K146:K147)</x:f>
      </x:c>
    </x:row>
    <x:row r="150" spans="1:27" customFormat="1" ht="45" customHeight="1">
      <x:c r="A150" s="37" t="s">
        <x:v>304</x:v>
      </x:c>
      <x:c r="B150" s="37" t="s">
        <x:v>28</x:v>
      </x:c>
      <x:c r="C150" s="38" t="s">
        <x:v>16</x:v>
      </x:c>
      <x:c r="D150" s="39" t="s">
        <x:v>29</x:v>
      </x:c>
      <x:c r="E150" s="38" t="s"/>
      <x:c r="F150" s="38" t="s"/>
      <x:c r="G150" s="38" t="s"/>
      <x:c r="H150" s="40" t="s">
        <x:v>193</x:v>
      </x:c>
      <x:c r="I150" s="41" t="n">
        <x:v>1</x:v>
      </x:c>
      <x:c r="J150" s="42" t="s"/>
      <x:c r="K150" s="43">
        <x:f>ROUND(K160,2)</x:f>
      </x:c>
      <x:c r="L150" s="39" t="s">
        <x:v>305</x:v>
      </x:c>
      <x:c r="M150" s="38" t="s"/>
      <x:c r="N150" s="38" t="s"/>
      <x:c r="O150" s="38" t="s"/>
      <x:c r="P150" s="38" t="s"/>
      <x:c r="Q150" s="38" t="s"/>
      <x:c r="R150" s="38" t="s"/>
      <x:c r="S150" s="38" t="s"/>
      <x:c r="T150" s="38" t="s"/>
      <x:c r="U150" s="38" t="s"/>
      <x:c r="V150" s="38" t="s"/>
      <x:c r="W150" s="38" t="s"/>
      <x:c r="X150" s="38" t="s"/>
      <x:c r="Y150" s="38" t="s"/>
      <x:c r="Z150" s="38" t="s"/>
      <x:c r="AA150" s="38" t="s"/>
    </x:row>
    <x:row r="151" spans="1:27">
      <x:c r="B151" s="14" t="s">
        <x:v>195</x:v>
      </x:c>
    </x:row>
    <x:row r="152" spans="1:27">
      <x:c r="B152" s="0" t="s">
        <x:v>292</x:v>
      </x:c>
      <x:c r="C152" s="0" t="s">
        <x:v>197</x:v>
      </x:c>
      <x:c r="D152" s="0" t="s">
        <x:v>293</x:v>
      </x:c>
      <x:c r="E152" s="44" t="n">
        <x:v>2</x:v>
      </x:c>
      <x:c r="F152" s="0" t="s">
        <x:v>199</x:v>
      </x:c>
      <x:c r="G152" s="0" t="s">
        <x:v>200</x:v>
      </x:c>
      <x:c r="H152" s="45" t="n">
        <x:v>31.7</x:v>
      </x:c>
      <x:c r="I152" s="0" t="s">
        <x:v>201</x:v>
      </x:c>
      <x:c r="J152" s="46">
        <x:f>ROUND(E152/I150* H152,5)</x:f>
      </x:c>
      <x:c r="K152" s="47" t="s"/>
    </x:row>
    <x:row r="153" spans="1:27">
      <x:c r="B153" s="0" t="s">
        <x:v>218</x:v>
      </x:c>
      <x:c r="C153" s="0" t="s">
        <x:v>197</x:v>
      </x:c>
      <x:c r="D153" s="0" t="s">
        <x:v>219</x:v>
      </x:c>
      <x:c r="E153" s="44" t="n">
        <x:v>8</x:v>
      </x:c>
      <x:c r="F153" s="0" t="s">
        <x:v>199</x:v>
      </x:c>
      <x:c r="G153" s="0" t="s">
        <x:v>200</x:v>
      </x:c>
      <x:c r="H153" s="45" t="n">
        <x:v>25.59</x:v>
      </x:c>
      <x:c r="I153" s="0" t="s">
        <x:v>201</x:v>
      </x:c>
      <x:c r="J153" s="46">
        <x:f>ROUND(E153/I150* H153,5)</x:f>
      </x:c>
      <x:c r="K153" s="47" t="s"/>
    </x:row>
    <x:row r="154" spans="1:27">
      <x:c r="B154" s="0" t="s">
        <x:v>294</x:v>
      </x:c>
      <x:c r="C154" s="0" t="s">
        <x:v>197</x:v>
      </x:c>
      <x:c r="D154" s="0" t="s">
        <x:v>295</x:v>
      </x:c>
      <x:c r="E154" s="44" t="n">
        <x:v>4</x:v>
      </x:c>
      <x:c r="F154" s="0" t="s">
        <x:v>199</x:v>
      </x:c>
      <x:c r="G154" s="0" t="s">
        <x:v>200</x:v>
      </x:c>
      <x:c r="H154" s="45" t="n">
        <x:v>27.23</x:v>
      </x:c>
      <x:c r="I154" s="0" t="s">
        <x:v>201</x:v>
      </x:c>
      <x:c r="J154" s="46">
        <x:f>ROUND(E154/I150* H154,5)</x:f>
      </x:c>
      <x:c r="K154" s="47" t="s"/>
    </x:row>
    <x:row r="155" spans="1:27">
      <x:c r="D155" s="48" t="s">
        <x:v>204</x:v>
      </x:c>
      <x:c r="E155" s="47" t="s"/>
      <x:c r="H155" s="47" t="s"/>
      <x:c r="K155" s="45">
        <x:f>SUM(J152:J154)</x:f>
      </x:c>
    </x:row>
    <x:row r="156" spans="1:27">
      <x:c r="E156" s="47" t="s"/>
      <x:c r="H156" s="47" t="s"/>
      <x:c r="K156" s="47" t="s"/>
    </x:row>
    <x:row r="157" spans="1:27">
      <x:c r="D157" s="48" t="s">
        <x:v>211</x:v>
      </x:c>
      <x:c r="E157" s="47" t="s"/>
      <x:c r="H157" s="47" t="n">
        <x:v>1.5</x:v>
      </x:c>
      <x:c r="I157" s="0" t="s">
        <x:v>212</x:v>
      </x:c>
      <x:c r="J157" s="0">
        <x:f>ROUND(H157/100*K155,5)</x:f>
      </x:c>
      <x:c r="K157" s="47" t="s"/>
    </x:row>
    <x:row r="158" spans="1:27">
      <x:c r="D158" s="48" t="s">
        <x:v>213</x:v>
      </x:c>
      <x:c r="E158" s="47" t="s"/>
      <x:c r="H158" s="47" t="s"/>
      <x:c r="K158" s="49">
        <x:f>SUM(J151:J157)</x:f>
      </x:c>
    </x:row>
    <x:row r="159" spans="1:27">
      <x:c r="D159" s="48" t="s">
        <x:v>214</x:v>
      </x:c>
      <x:c r="E159" s="47" t="s"/>
      <x:c r="H159" s="47" t="n">
        <x:v>13</x:v>
      </x:c>
      <x:c r="I159" s="0" t="s">
        <x:v>212</x:v>
      </x:c>
      <x:c r="K159" s="45">
        <x:f>ROUND(H159/100*K158,5)</x:f>
      </x:c>
    </x:row>
    <x:row r="160" spans="1:27">
      <x:c r="D160" s="48" t="s">
        <x:v>215</x:v>
      </x:c>
      <x:c r="E160" s="47" t="s"/>
      <x:c r="H160" s="47" t="s"/>
      <x:c r="K160" s="49">
        <x:f>SUM(K158:K159)</x:f>
      </x:c>
    </x:row>
    <x:row r="162" spans="1:27" customFormat="1" ht="45" customHeight="1">
      <x:c r="A162" s="37" t="s">
        <x:v>306</x:v>
      </x:c>
      <x:c r="B162" s="37" t="s">
        <x:v>30</x:v>
      </x:c>
      <x:c r="C162" s="38" t="s">
        <x:v>16</x:v>
      </x:c>
      <x:c r="D162" s="39" t="s">
        <x:v>31</x:v>
      </x:c>
      <x:c r="E162" s="38" t="s"/>
      <x:c r="F162" s="38" t="s"/>
      <x:c r="G162" s="38" t="s"/>
      <x:c r="H162" s="40" t="s">
        <x:v>193</x:v>
      </x:c>
      <x:c r="I162" s="41" t="n">
        <x:v>1</x:v>
      </x:c>
      <x:c r="J162" s="42" t="s"/>
      <x:c r="K162" s="43">
        <x:f>ROUND(K174,2)</x:f>
      </x:c>
      <x:c r="L162" s="39" t="s">
        <x:v>307</x:v>
      </x:c>
      <x:c r="M162" s="38" t="s"/>
      <x:c r="N162" s="38" t="s"/>
      <x:c r="O162" s="38" t="s"/>
      <x:c r="P162" s="38" t="s"/>
      <x:c r="Q162" s="38" t="s"/>
      <x:c r="R162" s="38" t="s"/>
      <x:c r="S162" s="38" t="s"/>
      <x:c r="T162" s="38" t="s"/>
      <x:c r="U162" s="38" t="s"/>
      <x:c r="V162" s="38" t="s"/>
      <x:c r="W162" s="38" t="s"/>
      <x:c r="X162" s="38" t="s"/>
      <x:c r="Y162" s="38" t="s"/>
      <x:c r="Z162" s="38" t="s"/>
      <x:c r="AA162" s="38" t="s"/>
    </x:row>
    <x:row r="163" spans="1:27">
      <x:c r="B163" s="14" t="s">
        <x:v>195</x:v>
      </x:c>
    </x:row>
    <x:row r="164" spans="1:27">
      <x:c r="B164" s="0" t="s">
        <x:v>292</x:v>
      </x:c>
      <x:c r="C164" s="0" t="s">
        <x:v>197</x:v>
      </x:c>
      <x:c r="D164" s="0" t="s">
        <x:v>293</x:v>
      </x:c>
      <x:c r="E164" s="44" t="n">
        <x:v>64</x:v>
      </x:c>
      <x:c r="F164" s="0" t="s">
        <x:v>199</x:v>
      </x:c>
      <x:c r="G164" s="0" t="s">
        <x:v>200</x:v>
      </x:c>
      <x:c r="H164" s="45" t="n">
        <x:v>31.7</x:v>
      </x:c>
      <x:c r="I164" s="0" t="s">
        <x:v>201</x:v>
      </x:c>
      <x:c r="J164" s="46">
        <x:f>ROUND(E164/I162* H164,5)</x:f>
      </x:c>
      <x:c r="K164" s="47" t="s"/>
    </x:row>
    <x:row r="165" spans="1:27">
      <x:c r="B165" s="0" t="s">
        <x:v>294</x:v>
      </x:c>
      <x:c r="C165" s="0" t="s">
        <x:v>197</x:v>
      </x:c>
      <x:c r="D165" s="0" t="s">
        <x:v>295</x:v>
      </x:c>
      <x:c r="E165" s="44" t="n">
        <x:v>64</x:v>
      </x:c>
      <x:c r="F165" s="0" t="s">
        <x:v>199</x:v>
      </x:c>
      <x:c r="G165" s="0" t="s">
        <x:v>200</x:v>
      </x:c>
      <x:c r="H165" s="45" t="n">
        <x:v>27.23</x:v>
      </x:c>
      <x:c r="I165" s="0" t="s">
        <x:v>201</x:v>
      </x:c>
      <x:c r="J165" s="46">
        <x:f>ROUND(E165/I162* H165,5)</x:f>
      </x:c>
      <x:c r="K165" s="47" t="s"/>
    </x:row>
    <x:row r="166" spans="1:27">
      <x:c r="D166" s="48" t="s">
        <x:v>204</x:v>
      </x:c>
      <x:c r="E166" s="47" t="s"/>
      <x:c r="H166" s="47" t="s"/>
      <x:c r="K166" s="45">
        <x:f>SUM(J164:J165)</x:f>
      </x:c>
    </x:row>
    <x:row r="167" spans="1:27">
      <x:c r="B167" s="14" t="s">
        <x:v>205</x:v>
      </x:c>
      <x:c r="E167" s="47" t="s"/>
      <x:c r="H167" s="47" t="s"/>
      <x:c r="K167" s="47" t="s"/>
    </x:row>
    <x:row r="168" spans="1:27">
      <x:c r="B168" s="0" t="s">
        <x:v>308</x:v>
      </x:c>
      <x:c r="C168" s="0" t="s">
        <x:v>16</x:v>
      </x:c>
      <x:c r="D168" s="0" t="s">
        <x:v>309</x:v>
      </x:c>
      <x:c r="E168" s="44" t="n">
        <x:v>1</x:v>
      </x:c>
      <x:c r="G168" s="0" t="s">
        <x:v>200</x:v>
      </x:c>
      <x:c r="H168" s="45" t="n">
        <x:v>5761.02</x:v>
      </x:c>
      <x:c r="I168" s="0" t="s">
        <x:v>201</x:v>
      </x:c>
      <x:c r="J168" s="46">
        <x:f>ROUND(E168* H168,5)</x:f>
      </x:c>
      <x:c r="K168" s="47" t="s"/>
    </x:row>
    <x:row r="169" spans="1:27">
      <x:c r="D169" s="48" t="s">
        <x:v>210</x:v>
      </x:c>
      <x:c r="E169" s="47" t="s"/>
      <x:c r="H169" s="47" t="s"/>
      <x:c r="K169" s="45">
        <x:f>SUM(J168:J168)</x:f>
      </x:c>
    </x:row>
    <x:row r="170" spans="1:27">
      <x:c r="E170" s="47" t="s"/>
      <x:c r="H170" s="47" t="s"/>
      <x:c r="K170" s="47" t="s"/>
    </x:row>
    <x:row r="171" spans="1:27">
      <x:c r="D171" s="48" t="s">
        <x:v>211</x:v>
      </x:c>
      <x:c r="E171" s="47" t="s"/>
      <x:c r="H171" s="47" t="n">
        <x:v>1.5</x:v>
      </x:c>
      <x:c r="I171" s="0" t="s">
        <x:v>212</x:v>
      </x:c>
      <x:c r="J171" s="0">
        <x:f>ROUND(H171/100*K166,5)</x:f>
      </x:c>
      <x:c r="K171" s="47" t="s"/>
    </x:row>
    <x:row r="172" spans="1:27">
      <x:c r="D172" s="48" t="s">
        <x:v>213</x:v>
      </x:c>
      <x:c r="E172" s="47" t="s"/>
      <x:c r="H172" s="47" t="s"/>
      <x:c r="K172" s="49">
        <x:f>SUM(J163:J171)</x:f>
      </x:c>
    </x:row>
    <x:row r="173" spans="1:27">
      <x:c r="D173" s="48" t="s">
        <x:v>214</x:v>
      </x:c>
      <x:c r="E173" s="47" t="s"/>
      <x:c r="H173" s="47" t="n">
        <x:v>13</x:v>
      </x:c>
      <x:c r="I173" s="0" t="s">
        <x:v>212</x:v>
      </x:c>
      <x:c r="K173" s="45">
        <x:f>ROUND(H173/100*K172,5)</x:f>
      </x:c>
    </x:row>
    <x:row r="174" spans="1:27">
      <x:c r="D174" s="48" t="s">
        <x:v>215</x:v>
      </x:c>
      <x:c r="E174" s="47" t="s"/>
      <x:c r="H174" s="47" t="s"/>
      <x:c r="K174" s="49">
        <x:f>SUM(K172:K173)</x:f>
      </x:c>
    </x:row>
    <x:row r="176" spans="1:27" customFormat="1" ht="45" customHeight="1">
      <x:c r="A176" s="37" t="s">
        <x:v>310</x:v>
      </x:c>
      <x:c r="B176" s="37" t="s">
        <x:v>32</x:v>
      </x:c>
      <x:c r="C176" s="38" t="s">
        <x:v>16</x:v>
      </x:c>
      <x:c r="D176" s="39" t="s">
        <x:v>33</x:v>
      </x:c>
      <x:c r="E176" s="38" t="s"/>
      <x:c r="F176" s="38" t="s"/>
      <x:c r="G176" s="38" t="s"/>
      <x:c r="H176" s="40" t="s">
        <x:v>193</x:v>
      </x:c>
      <x:c r="I176" s="41" t="n">
        <x:v>1</x:v>
      </x:c>
      <x:c r="J176" s="42" t="s"/>
      <x:c r="K176" s="43">
        <x:f>ROUND(K188,2)</x:f>
      </x:c>
      <x:c r="L176" s="39" t="s">
        <x:v>311</x:v>
      </x:c>
      <x:c r="M176" s="38" t="s"/>
      <x:c r="N176" s="38" t="s"/>
      <x:c r="O176" s="38" t="s"/>
      <x:c r="P176" s="38" t="s"/>
      <x:c r="Q176" s="38" t="s"/>
      <x:c r="R176" s="38" t="s"/>
      <x:c r="S176" s="38" t="s"/>
      <x:c r="T176" s="38" t="s"/>
      <x:c r="U176" s="38" t="s"/>
      <x:c r="V176" s="38" t="s"/>
      <x:c r="W176" s="38" t="s"/>
      <x:c r="X176" s="38" t="s"/>
      <x:c r="Y176" s="38" t="s"/>
      <x:c r="Z176" s="38" t="s"/>
      <x:c r="AA176" s="38" t="s"/>
    </x:row>
    <x:row r="177" spans="1:27">
      <x:c r="B177" s="14" t="s">
        <x:v>195</x:v>
      </x:c>
    </x:row>
    <x:row r="178" spans="1:27">
      <x:c r="B178" s="0" t="s">
        <x:v>292</x:v>
      </x:c>
      <x:c r="C178" s="0" t="s">
        <x:v>197</x:v>
      </x:c>
      <x:c r="D178" s="0" t="s">
        <x:v>293</x:v>
      </x:c>
      <x:c r="E178" s="44" t="n">
        <x:v>16</x:v>
      </x:c>
      <x:c r="F178" s="0" t="s">
        <x:v>199</x:v>
      </x:c>
      <x:c r="G178" s="0" t="s">
        <x:v>200</x:v>
      </x:c>
      <x:c r="H178" s="45" t="n">
        <x:v>31.7</x:v>
      </x:c>
      <x:c r="I178" s="0" t="s">
        <x:v>201</x:v>
      </x:c>
      <x:c r="J178" s="46">
        <x:f>ROUND(E178/I176* H178,5)</x:f>
      </x:c>
      <x:c r="K178" s="47" t="s"/>
    </x:row>
    <x:row r="179" spans="1:27">
      <x:c r="B179" s="0" t="s">
        <x:v>294</x:v>
      </x:c>
      <x:c r="C179" s="0" t="s">
        <x:v>197</x:v>
      </x:c>
      <x:c r="D179" s="0" t="s">
        <x:v>295</x:v>
      </x:c>
      <x:c r="E179" s="44" t="n">
        <x:v>16</x:v>
      </x:c>
      <x:c r="F179" s="0" t="s">
        <x:v>199</x:v>
      </x:c>
      <x:c r="G179" s="0" t="s">
        <x:v>200</x:v>
      </x:c>
      <x:c r="H179" s="45" t="n">
        <x:v>27.23</x:v>
      </x:c>
      <x:c r="I179" s="0" t="s">
        <x:v>201</x:v>
      </x:c>
      <x:c r="J179" s="46">
        <x:f>ROUND(E179/I176* H179,5)</x:f>
      </x:c>
      <x:c r="K179" s="47" t="s"/>
    </x:row>
    <x:row r="180" spans="1:27">
      <x:c r="D180" s="48" t="s">
        <x:v>204</x:v>
      </x:c>
      <x:c r="E180" s="47" t="s"/>
      <x:c r="H180" s="47" t="s"/>
      <x:c r="K180" s="45">
        <x:f>SUM(J178:J179)</x:f>
      </x:c>
    </x:row>
    <x:row r="181" spans="1:27">
      <x:c r="B181" s="14" t="s">
        <x:v>205</x:v>
      </x:c>
      <x:c r="E181" s="47" t="s"/>
      <x:c r="H181" s="47" t="s"/>
      <x:c r="K181" s="47" t="s"/>
    </x:row>
    <x:row r="182" spans="1:27">
      <x:c r="B182" s="0" t="s">
        <x:v>312</x:v>
      </x:c>
      <x:c r="C182" s="0" t="s">
        <x:v>16</x:v>
      </x:c>
      <x:c r="D182" s="0" t="s">
        <x:v>313</x:v>
      </x:c>
      <x:c r="E182" s="44" t="n">
        <x:v>1</x:v>
      </x:c>
      <x:c r="G182" s="0" t="s">
        <x:v>200</x:v>
      </x:c>
      <x:c r="H182" s="45" t="n">
        <x:v>521.33</x:v>
      </x:c>
      <x:c r="I182" s="0" t="s">
        <x:v>201</x:v>
      </x:c>
      <x:c r="J182" s="46">
        <x:f>ROUND(E182* H182,5)</x:f>
      </x:c>
      <x:c r="K182" s="47" t="s"/>
    </x:row>
    <x:row r="183" spans="1:27">
      <x:c r="D183" s="48" t="s">
        <x:v>210</x:v>
      </x:c>
      <x:c r="E183" s="47" t="s"/>
      <x:c r="H183" s="47" t="s"/>
      <x:c r="K183" s="45">
        <x:f>SUM(J182:J182)</x:f>
      </x:c>
    </x:row>
    <x:row r="184" spans="1:27">
      <x:c r="E184" s="47" t="s"/>
      <x:c r="H184" s="47" t="s"/>
      <x:c r="K184" s="47" t="s"/>
    </x:row>
    <x:row r="185" spans="1:27">
      <x:c r="D185" s="48" t="s">
        <x:v>211</x:v>
      </x:c>
      <x:c r="E185" s="47" t="s"/>
      <x:c r="H185" s="47" t="n">
        <x:v>1.5</x:v>
      </x:c>
      <x:c r="I185" s="0" t="s">
        <x:v>212</x:v>
      </x:c>
      <x:c r="J185" s="0">
        <x:f>ROUND(H185/100*K180,5)</x:f>
      </x:c>
      <x:c r="K185" s="47" t="s"/>
    </x:row>
    <x:row r="186" spans="1:27">
      <x:c r="D186" s="48" t="s">
        <x:v>213</x:v>
      </x:c>
      <x:c r="E186" s="47" t="s"/>
      <x:c r="H186" s="47" t="s"/>
      <x:c r="K186" s="49">
        <x:f>SUM(J177:J185)</x:f>
      </x:c>
    </x:row>
    <x:row r="187" spans="1:27">
      <x:c r="D187" s="48" t="s">
        <x:v>214</x:v>
      </x:c>
      <x:c r="E187" s="47" t="s"/>
      <x:c r="H187" s="47" t="n">
        <x:v>13</x:v>
      </x:c>
      <x:c r="I187" s="0" t="s">
        <x:v>212</x:v>
      </x:c>
      <x:c r="K187" s="45">
        <x:f>ROUND(H187/100*K186,5)</x:f>
      </x:c>
    </x:row>
    <x:row r="188" spans="1:27">
      <x:c r="D188" s="48" t="s">
        <x:v>215</x:v>
      </x:c>
      <x:c r="E188" s="47" t="s"/>
      <x:c r="H188" s="47" t="s"/>
      <x:c r="K188" s="49">
        <x:f>SUM(K186:K187)</x:f>
      </x:c>
    </x:row>
    <x:row r="190" spans="1:27" customFormat="1" ht="45" customHeight="1">
      <x:c r="A190" s="37" t="s">
        <x:v>314</x:v>
      </x:c>
      <x:c r="B190" s="37" t="s">
        <x:v>133</x:v>
      </x:c>
      <x:c r="C190" s="38" t="s">
        <x:v>134</x:v>
      </x:c>
      <x:c r="D190" s="39" t="s">
        <x:v>135</x:v>
      </x:c>
      <x:c r="E190" s="38" t="s"/>
      <x:c r="F190" s="38" t="s"/>
      <x:c r="G190" s="38" t="s"/>
      <x:c r="H190" s="40" t="s">
        <x:v>193</x:v>
      </x:c>
      <x:c r="I190" s="41" t="n">
        <x:v>1</x:v>
      </x:c>
      <x:c r="J190" s="42" t="s"/>
      <x:c r="K190" s="43">
        <x:f>ROUND(K196,2)</x:f>
      </x:c>
      <x:c r="L190" s="39" t="s">
        <x:v>315</x:v>
      </x:c>
      <x:c r="M190" s="38" t="s"/>
      <x:c r="N190" s="38" t="s"/>
      <x:c r="O190" s="38" t="s"/>
      <x:c r="P190" s="38" t="s"/>
      <x:c r="Q190" s="38" t="s"/>
      <x:c r="R190" s="38" t="s"/>
      <x:c r="S190" s="38" t="s"/>
      <x:c r="T190" s="38" t="s"/>
      <x:c r="U190" s="38" t="s"/>
      <x:c r="V190" s="38" t="s"/>
      <x:c r="W190" s="38" t="s"/>
      <x:c r="X190" s="38" t="s"/>
      <x:c r="Y190" s="38" t="s"/>
      <x:c r="Z190" s="38" t="s"/>
      <x:c r="AA190" s="38" t="s"/>
    </x:row>
    <x:row r="191" spans="1:27">
      <x:c r="B191" s="14" t="s">
        <x:v>276</x:v>
      </x:c>
    </x:row>
    <x:row r="192" spans="1:27">
      <x:c r="B192" s="0" t="s">
        <x:v>316</x:v>
      </x:c>
      <x:c r="C192" s="0" t="s">
        <x:v>197</x:v>
      </x:c>
      <x:c r="D192" s="0" t="s">
        <x:v>317</x:v>
      </x:c>
      <x:c r="E192" s="44" t="n">
        <x:v>0.179</x:v>
      </x:c>
      <x:c r="F192" s="0" t="s">
        <x:v>199</x:v>
      </x:c>
      <x:c r="G192" s="0" t="s">
        <x:v>200</x:v>
      </x:c>
      <x:c r="H192" s="45" t="n">
        <x:v>48.06</x:v>
      </x:c>
      <x:c r="I192" s="0" t="s">
        <x:v>201</x:v>
      </x:c>
      <x:c r="J192" s="46">
        <x:f>ROUND(E192/I190* H192,5)</x:f>
      </x:c>
      <x:c r="K192" s="47" t="s"/>
    </x:row>
    <x:row r="193" spans="1:27">
      <x:c r="D193" s="48" t="s">
        <x:v>279</x:v>
      </x:c>
      <x:c r="E193" s="47" t="s"/>
      <x:c r="H193" s="47" t="s"/>
      <x:c r="K193" s="45">
        <x:f>SUM(J192:J192)</x:f>
      </x:c>
    </x:row>
    <x:row r="194" spans="1:27">
      <x:c r="D194" s="48" t="s">
        <x:v>213</x:v>
      </x:c>
      <x:c r="E194" s="47" t="s"/>
      <x:c r="H194" s="47" t="s"/>
      <x:c r="K194" s="49">
        <x:f>SUM(J191:J193)</x:f>
      </x:c>
    </x:row>
    <x:row r="195" spans="1:27">
      <x:c r="D195" s="48" t="s">
        <x:v>214</x:v>
      </x:c>
      <x:c r="E195" s="47" t="s"/>
      <x:c r="H195" s="47" t="n">
        <x:v>13</x:v>
      </x:c>
      <x:c r="I195" s="0" t="s">
        <x:v>212</x:v>
      </x:c>
      <x:c r="K195" s="45">
        <x:f>ROUND(H195/100*K194,5)</x:f>
      </x:c>
    </x:row>
    <x:row r="196" spans="1:27">
      <x:c r="D196" s="48" t="s">
        <x:v>215</x:v>
      </x:c>
      <x:c r="E196" s="47" t="s"/>
      <x:c r="H196" s="47" t="s"/>
      <x:c r="K196" s="49">
        <x:f>SUM(K194:K195)</x:f>
      </x:c>
    </x:row>
    <x:row r="198" spans="1:27" customFormat="1" ht="45" customHeight="1">
      <x:c r="A198" s="37" t="s">
        <x:v>318</x:v>
      </x:c>
      <x:c r="B198" s="37" t="s">
        <x:v>136</x:v>
      </x:c>
      <x:c r="C198" s="38" t="s">
        <x:v>54</x:v>
      </x:c>
      <x:c r="D198" s="39" t="s">
        <x:v>137</x:v>
      </x:c>
      <x:c r="E198" s="38" t="s"/>
      <x:c r="F198" s="38" t="s"/>
      <x:c r="G198" s="38" t="s"/>
      <x:c r="H198" s="40" t="s">
        <x:v>193</x:v>
      </x:c>
      <x:c r="I198" s="41" t="n">
        <x:v>1</x:v>
      </x:c>
      <x:c r="J198" s="42" t="s"/>
      <x:c r="K198" s="43">
        <x:f>ROUND(K204,2)</x:f>
      </x:c>
      <x:c r="L198" s="39" t="s">
        <x:v>319</x:v>
      </x:c>
      <x:c r="M198" s="38" t="s"/>
      <x:c r="N198" s="38" t="s"/>
      <x:c r="O198" s="38" t="s"/>
      <x:c r="P198" s="38" t="s"/>
      <x:c r="Q198" s="38" t="s"/>
      <x:c r="R198" s="38" t="s"/>
      <x:c r="S198" s="38" t="s"/>
      <x:c r="T198" s="38" t="s"/>
      <x:c r="U198" s="38" t="s"/>
      <x:c r="V198" s="38" t="s"/>
      <x:c r="W198" s="38" t="s"/>
      <x:c r="X198" s="38" t="s"/>
      <x:c r="Y198" s="38" t="s"/>
      <x:c r="Z198" s="38" t="s"/>
      <x:c r="AA198" s="38" t="s"/>
    </x:row>
    <x:row r="199" spans="1:27">
      <x:c r="B199" s="14" t="s">
        <x:v>205</x:v>
      </x:c>
    </x:row>
    <x:row r="200" spans="1:27">
      <x:c r="B200" s="0" t="s">
        <x:v>320</x:v>
      </x:c>
      <x:c r="C200" s="0" t="s">
        <x:v>54</x:v>
      </x:c>
      <x:c r="D200" s="0" t="s">
        <x:v>321</x:v>
      </x:c>
      <x:c r="E200" s="44" t="n">
        <x:v>1</x:v>
      </x:c>
      <x:c r="G200" s="0" t="s">
        <x:v>200</x:v>
      </x:c>
      <x:c r="H200" s="45" t="n">
        <x:v>0.24</x:v>
      </x:c>
      <x:c r="I200" s="0" t="s">
        <x:v>201</x:v>
      </x:c>
      <x:c r="J200" s="46">
        <x:f>ROUND(E200* H200,5)</x:f>
      </x:c>
      <x:c r="K200" s="47" t="s"/>
    </x:row>
    <x:row r="201" spans="1:27">
      <x:c r="D201" s="48" t="s">
        <x:v>210</x:v>
      </x:c>
      <x:c r="E201" s="47" t="s"/>
      <x:c r="H201" s="47" t="s"/>
      <x:c r="K201" s="45">
        <x:f>SUM(J200:J200)</x:f>
      </x:c>
    </x:row>
    <x:row r="202" spans="1:27">
      <x:c r="D202" s="48" t="s">
        <x:v>213</x:v>
      </x:c>
      <x:c r="E202" s="47" t="s"/>
      <x:c r="H202" s="47" t="s"/>
      <x:c r="K202" s="49">
        <x:f>SUM(J199:J201)</x:f>
      </x:c>
    </x:row>
    <x:row r="203" spans="1:27">
      <x:c r="D203" s="48" t="s">
        <x:v>214</x:v>
      </x:c>
      <x:c r="E203" s="47" t="s"/>
      <x:c r="H203" s="47" t="n">
        <x:v>13</x:v>
      </x:c>
      <x:c r="I203" s="0" t="s">
        <x:v>212</x:v>
      </x:c>
      <x:c r="K203" s="45">
        <x:f>ROUND(H203/100*K202,5)</x:f>
      </x:c>
    </x:row>
    <x:row r="204" spans="1:27">
      <x:c r="D204" s="48" t="s">
        <x:v>215</x:v>
      </x:c>
      <x:c r="E204" s="47" t="s"/>
      <x:c r="H204" s="47" t="s"/>
      <x:c r="K204" s="49">
        <x:f>SUM(K202:K203)</x:f>
      </x:c>
    </x:row>
    <x:row r="206" spans="1:27" customFormat="1" ht="45" customHeight="1">
      <x:c r="A206" s="37" t="s">
        <x:v>322</x:v>
      </x:c>
      <x:c r="B206" s="37" t="s">
        <x:v>53</x:v>
      </x:c>
      <x:c r="C206" s="38" t="s">
        <x:v>54</x:v>
      </x:c>
      <x:c r="D206" s="39" t="s">
        <x:v>55</x:v>
      </x:c>
      <x:c r="E206" s="38" t="s"/>
      <x:c r="F206" s="38" t="s"/>
      <x:c r="G206" s="38" t="s"/>
      <x:c r="H206" s="40" t="s">
        <x:v>193</x:v>
      </x:c>
      <x:c r="I206" s="41" t="n">
        <x:v>1</x:v>
      </x:c>
      <x:c r="J206" s="42" t="s"/>
      <x:c r="K206" s="43">
        <x:f>ROUND(K221,2)</x:f>
      </x:c>
      <x:c r="L206" s="39" t="s">
        <x:v>323</x:v>
      </x:c>
      <x:c r="M206" s="38" t="s"/>
      <x:c r="N206" s="38" t="s"/>
      <x:c r="O206" s="38" t="s"/>
      <x:c r="P206" s="38" t="s"/>
      <x:c r="Q206" s="38" t="s"/>
      <x:c r="R206" s="38" t="s"/>
      <x:c r="S206" s="38" t="s"/>
      <x:c r="T206" s="38" t="s"/>
      <x:c r="U206" s="38" t="s"/>
      <x:c r="V206" s="38" t="s"/>
      <x:c r="W206" s="38" t="s"/>
      <x:c r="X206" s="38" t="s"/>
      <x:c r="Y206" s="38" t="s"/>
      <x:c r="Z206" s="38" t="s"/>
      <x:c r="AA206" s="38" t="s"/>
    </x:row>
    <x:row r="207" spans="1:27">
      <x:c r="B207" s="14" t="s">
        <x:v>195</x:v>
      </x:c>
    </x:row>
    <x:row r="208" spans="1:27">
      <x:c r="B208" s="0" t="s">
        <x:v>324</x:v>
      </x:c>
      <x:c r="C208" s="0" t="s">
        <x:v>197</x:v>
      </x:c>
      <x:c r="D208" s="0" t="s">
        <x:v>325</x:v>
      </x:c>
      <x:c r="E208" s="44" t="n">
        <x:v>0.02</x:v>
      </x:c>
      <x:c r="F208" s="0" t="s">
        <x:v>199</x:v>
      </x:c>
      <x:c r="G208" s="0" t="s">
        <x:v>200</x:v>
      </x:c>
      <x:c r="H208" s="45" t="n">
        <x:v>27.23</x:v>
      </x:c>
      <x:c r="I208" s="0" t="s">
        <x:v>201</x:v>
      </x:c>
      <x:c r="J208" s="46">
        <x:f>ROUND(E208/I206* H208,5)</x:f>
      </x:c>
      <x:c r="K208" s="47" t="s"/>
    </x:row>
    <x:row r="209" spans="1:27">
      <x:c r="B209" s="0" t="s">
        <x:v>326</x:v>
      </x:c>
      <x:c r="C209" s="0" t="s">
        <x:v>197</x:v>
      </x:c>
      <x:c r="D209" s="0" t="s">
        <x:v>327</x:v>
      </x:c>
      <x:c r="E209" s="44" t="n">
        <x:v>0.036</x:v>
      </x:c>
      <x:c r="F209" s="0" t="s">
        <x:v>199</x:v>
      </x:c>
      <x:c r="G209" s="0" t="s">
        <x:v>200</x:v>
      </x:c>
      <x:c r="H209" s="45" t="n">
        <x:v>31.17</x:v>
      </x:c>
      <x:c r="I209" s="0" t="s">
        <x:v>201</x:v>
      </x:c>
      <x:c r="J209" s="46">
        <x:f>ROUND(E209/I206* H209,5)</x:f>
      </x:c>
      <x:c r="K209" s="47" t="s"/>
    </x:row>
    <x:row r="210" spans="1:27">
      <x:c r="D210" s="48" t="s">
        <x:v>204</x:v>
      </x:c>
      <x:c r="E210" s="47" t="s"/>
      <x:c r="H210" s="47" t="s"/>
      <x:c r="K210" s="45">
        <x:f>SUM(J208:J209)</x:f>
      </x:c>
    </x:row>
    <x:row r="211" spans="1:27">
      <x:c r="B211" s="14" t="s">
        <x:v>276</x:v>
      </x:c>
      <x:c r="E211" s="47" t="s"/>
      <x:c r="H211" s="47" t="s"/>
      <x:c r="K211" s="47" t="s"/>
    </x:row>
    <x:row r="212" spans="1:27">
      <x:c r="B212" s="0" t="s">
        <x:v>328</x:v>
      </x:c>
      <x:c r="C212" s="0" t="s">
        <x:v>197</x:v>
      </x:c>
      <x:c r="D212" s="0" t="s">
        <x:v>329</x:v>
      </x:c>
      <x:c r="E212" s="44" t="n">
        <x:v>0.036</x:v>
      </x:c>
      <x:c r="F212" s="0" t="s">
        <x:v>199</x:v>
      </x:c>
      <x:c r="G212" s="0" t="s">
        <x:v>200</x:v>
      </x:c>
      <x:c r="H212" s="45" t="n">
        <x:v>2.95</x:v>
      </x:c>
      <x:c r="I212" s="0" t="s">
        <x:v>201</x:v>
      </x:c>
      <x:c r="J212" s="46">
        <x:f>ROUND(E212/I206* H212,5)</x:f>
      </x:c>
      <x:c r="K212" s="47" t="s"/>
    </x:row>
    <x:row r="213" spans="1:27">
      <x:c r="D213" s="48" t="s">
        <x:v>279</x:v>
      </x:c>
      <x:c r="E213" s="47" t="s"/>
      <x:c r="H213" s="47" t="s"/>
      <x:c r="K213" s="45">
        <x:f>SUM(J212:J212)</x:f>
      </x:c>
    </x:row>
    <x:row r="214" spans="1:27">
      <x:c r="B214" s="14" t="s">
        <x:v>205</x:v>
      </x:c>
      <x:c r="E214" s="47" t="s"/>
      <x:c r="H214" s="47" t="s"/>
      <x:c r="K214" s="47" t="s"/>
    </x:row>
    <x:row r="215" spans="1:27">
      <x:c r="B215" s="0" t="s">
        <x:v>330</x:v>
      </x:c>
      <x:c r="C215" s="0" t="s">
        <x:v>54</x:v>
      </x:c>
      <x:c r="D215" s="0" t="s">
        <x:v>331</x:v>
      </x:c>
      <x:c r="E215" s="44" t="n">
        <x:v>1</x:v>
      </x:c>
      <x:c r="G215" s="0" t="s">
        <x:v>200</x:v>
      </x:c>
      <x:c r="H215" s="45" t="n">
        <x:v>1.51</x:v>
      </x:c>
      <x:c r="I215" s="0" t="s">
        <x:v>201</x:v>
      </x:c>
      <x:c r="J215" s="46">
        <x:f>ROUND(E215* H215,5)</x:f>
      </x:c>
      <x:c r="K215" s="47" t="s"/>
    </x:row>
    <x:row r="216" spans="1:27">
      <x:c r="D216" s="48" t="s">
        <x:v>210</x:v>
      </x:c>
      <x:c r="E216" s="47" t="s"/>
      <x:c r="H216" s="47" t="s"/>
      <x:c r="K216" s="45">
        <x:f>SUM(J215:J215)</x:f>
      </x:c>
    </x:row>
    <x:row r="217" spans="1:27">
      <x:c r="E217" s="47" t="s"/>
      <x:c r="H217" s="47" t="s"/>
      <x:c r="K217" s="47" t="s"/>
    </x:row>
    <x:row r="218" spans="1:27">
      <x:c r="D218" s="48" t="s">
        <x:v>211</x:v>
      </x:c>
      <x:c r="E218" s="47" t="s"/>
      <x:c r="H218" s="47" t="n">
        <x:v>2.5</x:v>
      </x:c>
      <x:c r="I218" s="0" t="s">
        <x:v>212</x:v>
      </x:c>
      <x:c r="J218" s="0">
        <x:f>ROUND(H218/100*K210,5)</x:f>
      </x:c>
      <x:c r="K218" s="47" t="s"/>
    </x:row>
    <x:row r="219" spans="1:27">
      <x:c r="D219" s="48" t="s">
        <x:v>213</x:v>
      </x:c>
      <x:c r="E219" s="47" t="s"/>
      <x:c r="H219" s="47" t="s"/>
      <x:c r="K219" s="49">
        <x:f>SUM(J207:J218)</x:f>
      </x:c>
    </x:row>
    <x:row r="220" spans="1:27">
      <x:c r="D220" s="48" t="s">
        <x:v>214</x:v>
      </x:c>
      <x:c r="E220" s="47" t="s"/>
      <x:c r="H220" s="47" t="n">
        <x:v>13</x:v>
      </x:c>
      <x:c r="I220" s="0" t="s">
        <x:v>212</x:v>
      </x:c>
      <x:c r="K220" s="45">
        <x:f>ROUND(H220/100*K219,5)</x:f>
      </x:c>
    </x:row>
    <x:row r="221" spans="1:27">
      <x:c r="D221" s="48" t="s">
        <x:v>215</x:v>
      </x:c>
      <x:c r="E221" s="47" t="s"/>
      <x:c r="H221" s="47" t="s"/>
      <x:c r="K221" s="49">
        <x:f>SUM(K219:K220)</x:f>
      </x:c>
    </x:row>
    <x:row r="223" spans="1:27" customFormat="1" ht="45" customHeight="1">
      <x:c r="A223" s="37" t="s">
        <x:v>332</x:v>
      </x:c>
      <x:c r="B223" s="37" t="s">
        <x:v>63</x:v>
      </x:c>
      <x:c r="C223" s="38" t="s">
        <x:v>54</x:v>
      </x:c>
      <x:c r="D223" s="39" t="s">
        <x:v>64</x:v>
      </x:c>
      <x:c r="E223" s="38" t="s"/>
      <x:c r="F223" s="38" t="s"/>
      <x:c r="G223" s="38" t="s"/>
      <x:c r="H223" s="40" t="s">
        <x:v>193</x:v>
      </x:c>
      <x:c r="I223" s="41" t="n">
        <x:v>1</x:v>
      </x:c>
      <x:c r="J223" s="42" t="s"/>
      <x:c r="K223" s="43">
        <x:f>ROUND(K238,2)</x:f>
      </x:c>
      <x:c r="L223" s="39" t="s">
        <x:v>333</x:v>
      </x:c>
      <x:c r="M223" s="38" t="s"/>
      <x:c r="N223" s="38" t="s"/>
      <x:c r="O223" s="38" t="s"/>
      <x:c r="P223" s="38" t="s"/>
      <x:c r="Q223" s="38" t="s"/>
      <x:c r="R223" s="38" t="s"/>
      <x:c r="S223" s="38" t="s"/>
      <x:c r="T223" s="38" t="s"/>
      <x:c r="U223" s="38" t="s"/>
      <x:c r="V223" s="38" t="s"/>
      <x:c r="W223" s="38" t="s"/>
      <x:c r="X223" s="38" t="s"/>
      <x:c r="Y223" s="38" t="s"/>
      <x:c r="Z223" s="38" t="s"/>
      <x:c r="AA223" s="38" t="s"/>
    </x:row>
    <x:row r="224" spans="1:27">
      <x:c r="B224" s="14" t="s">
        <x:v>195</x:v>
      </x:c>
    </x:row>
    <x:row r="225" spans="1:27">
      <x:c r="B225" s="0" t="s">
        <x:v>324</x:v>
      </x:c>
      <x:c r="C225" s="0" t="s">
        <x:v>197</x:v>
      </x:c>
      <x:c r="D225" s="0" t="s">
        <x:v>325</x:v>
      </x:c>
      <x:c r="E225" s="44" t="n">
        <x:v>0.02</x:v>
      </x:c>
      <x:c r="F225" s="0" t="s">
        <x:v>199</x:v>
      </x:c>
      <x:c r="G225" s="0" t="s">
        <x:v>200</x:v>
      </x:c>
      <x:c r="H225" s="45" t="n">
        <x:v>27.23</x:v>
      </x:c>
      <x:c r="I225" s="0" t="s">
        <x:v>201</x:v>
      </x:c>
      <x:c r="J225" s="46">
        <x:f>ROUND(E225/I223* H225,5)</x:f>
      </x:c>
      <x:c r="K225" s="47" t="s"/>
    </x:row>
    <x:row r="226" spans="1:27">
      <x:c r="B226" s="0" t="s">
        <x:v>326</x:v>
      </x:c>
      <x:c r="C226" s="0" t="s">
        <x:v>197</x:v>
      </x:c>
      <x:c r="D226" s="0" t="s">
        <x:v>327</x:v>
      </x:c>
      <x:c r="E226" s="44" t="n">
        <x:v>0.036</x:v>
      </x:c>
      <x:c r="F226" s="0" t="s">
        <x:v>199</x:v>
      </x:c>
      <x:c r="G226" s="0" t="s">
        <x:v>200</x:v>
      </x:c>
      <x:c r="H226" s="45" t="n">
        <x:v>31.17</x:v>
      </x:c>
      <x:c r="I226" s="0" t="s">
        <x:v>201</x:v>
      </x:c>
      <x:c r="J226" s="46">
        <x:f>ROUND(E226/I223* H226,5)</x:f>
      </x:c>
      <x:c r="K226" s="47" t="s"/>
    </x:row>
    <x:row r="227" spans="1:27">
      <x:c r="D227" s="48" t="s">
        <x:v>204</x:v>
      </x:c>
      <x:c r="E227" s="47" t="s"/>
      <x:c r="H227" s="47" t="s"/>
      <x:c r="K227" s="45">
        <x:f>SUM(J225:J226)</x:f>
      </x:c>
    </x:row>
    <x:row r="228" spans="1:27">
      <x:c r="B228" s="14" t="s">
        <x:v>276</x:v>
      </x:c>
      <x:c r="E228" s="47" t="s"/>
      <x:c r="H228" s="47" t="s"/>
      <x:c r="K228" s="47" t="s"/>
    </x:row>
    <x:row r="229" spans="1:27">
      <x:c r="B229" s="0" t="s">
        <x:v>328</x:v>
      </x:c>
      <x:c r="C229" s="0" t="s">
        <x:v>197</x:v>
      </x:c>
      <x:c r="D229" s="0" t="s">
        <x:v>329</x:v>
      </x:c>
      <x:c r="E229" s="44" t="n">
        <x:v>0.036</x:v>
      </x:c>
      <x:c r="F229" s="0" t="s">
        <x:v>199</x:v>
      </x:c>
      <x:c r="G229" s="0" t="s">
        <x:v>200</x:v>
      </x:c>
      <x:c r="H229" s="45" t="n">
        <x:v>2.95</x:v>
      </x:c>
      <x:c r="I229" s="0" t="s">
        <x:v>201</x:v>
      </x:c>
      <x:c r="J229" s="46">
        <x:f>ROUND(E229/I223* H229,5)</x:f>
      </x:c>
      <x:c r="K229" s="47" t="s"/>
    </x:row>
    <x:row r="230" spans="1:27">
      <x:c r="D230" s="48" t="s">
        <x:v>279</x:v>
      </x:c>
      <x:c r="E230" s="47" t="s"/>
      <x:c r="H230" s="47" t="s"/>
      <x:c r="K230" s="45">
        <x:f>SUM(J229:J229)</x:f>
      </x:c>
    </x:row>
    <x:row r="231" spans="1:27">
      <x:c r="B231" s="14" t="s">
        <x:v>205</x:v>
      </x:c>
      <x:c r="E231" s="47" t="s"/>
      <x:c r="H231" s="47" t="s"/>
      <x:c r="K231" s="47" t="s"/>
    </x:row>
    <x:row r="232" spans="1:27">
      <x:c r="B232" s="0" t="s">
        <x:v>334</x:v>
      </x:c>
      <x:c r="C232" s="0" t="s">
        <x:v>54</x:v>
      </x:c>
      <x:c r="D232" s="0" t="s">
        <x:v>335</x:v>
      </x:c>
      <x:c r="E232" s="44" t="n">
        <x:v>1</x:v>
      </x:c>
      <x:c r="G232" s="0" t="s">
        <x:v>200</x:v>
      </x:c>
      <x:c r="H232" s="45" t="n">
        <x:v>1.62</x:v>
      </x:c>
      <x:c r="I232" s="0" t="s">
        <x:v>201</x:v>
      </x:c>
      <x:c r="J232" s="46">
        <x:f>ROUND(E232* H232,5)</x:f>
      </x:c>
      <x:c r="K232" s="47" t="s"/>
    </x:row>
    <x:row r="233" spans="1:27">
      <x:c r="D233" s="48" t="s">
        <x:v>210</x:v>
      </x:c>
      <x:c r="E233" s="47" t="s"/>
      <x:c r="H233" s="47" t="s"/>
      <x:c r="K233" s="45">
        <x:f>SUM(J232:J232)</x:f>
      </x:c>
    </x:row>
    <x:row r="234" spans="1:27">
      <x:c r="E234" s="47" t="s"/>
      <x:c r="H234" s="47" t="s"/>
      <x:c r="K234" s="47" t="s"/>
    </x:row>
    <x:row r="235" spans="1:27">
      <x:c r="D235" s="48" t="s">
        <x:v>211</x:v>
      </x:c>
      <x:c r="E235" s="47" t="s"/>
      <x:c r="H235" s="47" t="n">
        <x:v>2.5</x:v>
      </x:c>
      <x:c r="I235" s="0" t="s">
        <x:v>212</x:v>
      </x:c>
      <x:c r="J235" s="0">
        <x:f>ROUND(H235/100*K227,5)</x:f>
      </x:c>
      <x:c r="K235" s="47" t="s"/>
    </x:row>
    <x:row r="236" spans="1:27">
      <x:c r="D236" s="48" t="s">
        <x:v>213</x:v>
      </x:c>
      <x:c r="E236" s="47" t="s"/>
      <x:c r="H236" s="47" t="s"/>
      <x:c r="K236" s="49">
        <x:f>SUM(J224:J235)</x:f>
      </x:c>
    </x:row>
    <x:row r="237" spans="1:27">
      <x:c r="D237" s="48" t="s">
        <x:v>214</x:v>
      </x:c>
      <x:c r="E237" s="47" t="s"/>
      <x:c r="H237" s="47" t="n">
        <x:v>13</x:v>
      </x:c>
      <x:c r="I237" s="0" t="s">
        <x:v>212</x:v>
      </x:c>
      <x:c r="K237" s="45">
        <x:f>ROUND(H237/100*K236,5)</x:f>
      </x:c>
    </x:row>
    <x:row r="238" spans="1:27">
      <x:c r="D238" s="48" t="s">
        <x:v>215</x:v>
      </x:c>
      <x:c r="E238" s="47" t="s"/>
      <x:c r="H238" s="47" t="s"/>
      <x:c r="K238" s="49">
        <x:f>SUM(K236:K237)</x:f>
      </x:c>
    </x:row>
    <x:row r="240" spans="1:27" customFormat="1" ht="45" customHeight="1">
      <x:c r="A240" s="37" t="s">
        <x:v>336</x:v>
      </x:c>
      <x:c r="B240" s="37" t="s">
        <x:v>68</x:v>
      </x:c>
      <x:c r="C240" s="38" t="s">
        <x:v>24</x:v>
      </x:c>
      <x:c r="D240" s="39" t="s">
        <x:v>69</x:v>
      </x:c>
      <x:c r="E240" s="38" t="s"/>
      <x:c r="F240" s="38" t="s"/>
      <x:c r="G240" s="38" t="s"/>
      <x:c r="H240" s="40" t="s">
        <x:v>193</x:v>
      </x:c>
      <x:c r="I240" s="41" t="n">
        <x:v>1</x:v>
      </x:c>
      <x:c r="J240" s="42" t="s"/>
      <x:c r="K240" s="43">
        <x:f>ROUND(K255,2)</x:f>
      </x:c>
      <x:c r="L240" s="39" t="s">
        <x:v>337</x:v>
      </x:c>
      <x:c r="M240" s="38" t="s"/>
      <x:c r="N240" s="38" t="s"/>
      <x:c r="O240" s="38" t="s"/>
      <x:c r="P240" s="38" t="s"/>
      <x:c r="Q240" s="38" t="s"/>
      <x:c r="R240" s="38" t="s"/>
      <x:c r="S240" s="38" t="s"/>
      <x:c r="T240" s="38" t="s"/>
      <x:c r="U240" s="38" t="s"/>
      <x:c r="V240" s="38" t="s"/>
      <x:c r="W240" s="38" t="s"/>
      <x:c r="X240" s="38" t="s"/>
      <x:c r="Y240" s="38" t="s"/>
      <x:c r="Z240" s="38" t="s"/>
      <x:c r="AA240" s="38" t="s"/>
    </x:row>
    <x:row r="241" spans="1:27">
      <x:c r="B241" s="14" t="s">
        <x:v>195</x:v>
      </x:c>
    </x:row>
    <x:row r="242" spans="1:27">
      <x:c r="B242" s="0" t="s">
        <x:v>338</x:v>
      </x:c>
      <x:c r="C242" s="0" t="s">
        <x:v>197</x:v>
      </x:c>
      <x:c r="D242" s="0" t="s">
        <x:v>339</x:v>
      </x:c>
      <x:c r="E242" s="44" t="n">
        <x:v>0.065</x:v>
      </x:c>
      <x:c r="F242" s="0" t="s">
        <x:v>199</x:v>
      </x:c>
      <x:c r="G242" s="0" t="s">
        <x:v>200</x:v>
      </x:c>
      <x:c r="H242" s="45" t="n">
        <x:v>27.23</x:v>
      </x:c>
      <x:c r="I242" s="0" t="s">
        <x:v>201</x:v>
      </x:c>
      <x:c r="J242" s="46">
        <x:f>ROUND(E242/I240* H242,5)</x:f>
      </x:c>
      <x:c r="K242" s="47" t="s"/>
    </x:row>
    <x:row r="243" spans="1:27">
      <x:c r="B243" s="0" t="s">
        <x:v>340</x:v>
      </x:c>
      <x:c r="C243" s="0" t="s">
        <x:v>197</x:v>
      </x:c>
      <x:c r="D243" s="0" t="s">
        <x:v>341</x:v>
      </x:c>
      <x:c r="E243" s="44" t="n">
        <x:v>0.035</x:v>
      </x:c>
      <x:c r="F243" s="0" t="s">
        <x:v>199</x:v>
      </x:c>
      <x:c r="G243" s="0" t="s">
        <x:v>200</x:v>
      </x:c>
      <x:c r="H243" s="45" t="n">
        <x:v>30.67</x:v>
      </x:c>
      <x:c r="I243" s="0" t="s">
        <x:v>201</x:v>
      </x:c>
      <x:c r="J243" s="46">
        <x:f>ROUND(E243/I240* H243,5)</x:f>
      </x:c>
      <x:c r="K243" s="47" t="s"/>
    </x:row>
    <x:row r="244" spans="1:27">
      <x:c r="D244" s="48" t="s">
        <x:v>204</x:v>
      </x:c>
      <x:c r="E244" s="47" t="s"/>
      <x:c r="H244" s="47" t="s"/>
      <x:c r="K244" s="45">
        <x:f>SUM(J242:J243)</x:f>
      </x:c>
    </x:row>
    <x:row r="245" spans="1:27">
      <x:c r="B245" s="14" t="s">
        <x:v>205</x:v>
      </x:c>
      <x:c r="E245" s="47" t="s"/>
      <x:c r="H245" s="47" t="s"/>
      <x:c r="K245" s="47" t="s"/>
    </x:row>
    <x:row r="246" spans="1:27">
      <x:c r="B246" s="0" t="s">
        <x:v>342</x:v>
      </x:c>
      <x:c r="C246" s="0" t="s">
        <x:v>24</x:v>
      </x:c>
      <x:c r="D246" s="50" t="s">
        <x:v>343</x:v>
      </x:c>
      <x:c r="E246" s="44" t="n">
        <x:v>1.1</x:v>
      </x:c>
      <x:c r="G246" s="0" t="s">
        <x:v>200</x:v>
      </x:c>
      <x:c r="H246" s="45" t="n">
        <x:v>15.75</x:v>
      </x:c>
      <x:c r="I246" s="0" t="s">
        <x:v>201</x:v>
      </x:c>
      <x:c r="J246" s="46">
        <x:f>ROUND(E246* H246,5)</x:f>
      </x:c>
      <x:c r="K246" s="47" t="s"/>
    </x:row>
    <x:row r="247" spans="1:27">
      <x:c r="B247" s="0" t="s">
        <x:v>344</x:v>
      </x:c>
      <x:c r="C247" s="0" t="s">
        <x:v>24</x:v>
      </x:c>
      <x:c r="D247" s="50" t="s">
        <x:v>345</x:v>
      </x:c>
      <x:c r="E247" s="44" t="n">
        <x:v>1.1</x:v>
      </x:c>
      <x:c r="G247" s="0" t="s">
        <x:v>200</x:v>
      </x:c>
      <x:c r="H247" s="45" t="n">
        <x:v>10.91</x:v>
      </x:c>
      <x:c r="I247" s="0" t="s">
        <x:v>201</x:v>
      </x:c>
      <x:c r="J247" s="46">
        <x:f>ROUND(E247* H247,5)</x:f>
      </x:c>
      <x:c r="K247" s="47" t="s"/>
    </x:row>
    <x:row r="248" spans="1:27">
      <x:c r="B248" s="0" t="s">
        <x:v>346</x:v>
      </x:c>
      <x:c r="C248" s="0" t="s">
        <x:v>16</x:v>
      </x:c>
      <x:c r="D248" s="50" t="s">
        <x:v>347</x:v>
      </x:c>
      <x:c r="E248" s="44" t="n">
        <x:v>16.5</x:v>
      </x:c>
      <x:c r="G248" s="0" t="s">
        <x:v>200</x:v>
      </x:c>
      <x:c r="H248" s="45" t="n">
        <x:v>0.27</x:v>
      </x:c>
      <x:c r="I248" s="0" t="s">
        <x:v>201</x:v>
      </x:c>
      <x:c r="J248" s="46">
        <x:f>ROUND(E248* H248,5)</x:f>
      </x:c>
      <x:c r="K248" s="47" t="s"/>
    </x:row>
    <x:row r="249" spans="1:27">
      <x:c r="B249" s="0" t="s">
        <x:v>348</x:v>
      </x:c>
      <x:c r="C249" s="0" t="s">
        <x:v>16</x:v>
      </x:c>
      <x:c r="D249" s="50" t="s">
        <x:v>349</x:v>
      </x:c>
      <x:c r="E249" s="44" t="n">
        <x:v>3</x:v>
      </x:c>
      <x:c r="G249" s="0" t="s">
        <x:v>200</x:v>
      </x:c>
      <x:c r="H249" s="45" t="n">
        <x:v>0.37</x:v>
      </x:c>
      <x:c r="I249" s="0" t="s">
        <x:v>201</x:v>
      </x:c>
      <x:c r="J249" s="46">
        <x:f>ROUND(E249* H249,5)</x:f>
      </x:c>
      <x:c r="K249" s="47" t="s"/>
    </x:row>
    <x:row r="250" spans="1:27">
      <x:c r="D250" s="48" t="s">
        <x:v>210</x:v>
      </x:c>
      <x:c r="E250" s="47" t="s"/>
      <x:c r="H250" s="47" t="s"/>
      <x:c r="K250" s="45">
        <x:f>SUM(J246:J249)</x:f>
      </x:c>
    </x:row>
    <x:row r="251" spans="1:27">
      <x:c r="E251" s="47" t="s"/>
      <x:c r="H251" s="47" t="s"/>
      <x:c r="K251" s="47" t="s"/>
    </x:row>
    <x:row r="252" spans="1:27">
      <x:c r="D252" s="48" t="s">
        <x:v>211</x:v>
      </x:c>
      <x:c r="E252" s="47" t="s"/>
      <x:c r="H252" s="47" t="n">
        <x:v>2.5</x:v>
      </x:c>
      <x:c r="I252" s="0" t="s">
        <x:v>212</x:v>
      </x:c>
      <x:c r="J252" s="0">
        <x:f>ROUND(H252/100*K244,5)</x:f>
      </x:c>
      <x:c r="K252" s="47" t="s"/>
    </x:row>
    <x:row r="253" spans="1:27">
      <x:c r="D253" s="48" t="s">
        <x:v>213</x:v>
      </x:c>
      <x:c r="E253" s="47" t="s"/>
      <x:c r="H253" s="47" t="s"/>
      <x:c r="K253" s="49">
        <x:f>SUM(J241:J252)</x:f>
      </x:c>
    </x:row>
    <x:row r="254" spans="1:27">
      <x:c r="D254" s="48" t="s">
        <x:v>214</x:v>
      </x:c>
      <x:c r="E254" s="47" t="s"/>
      <x:c r="H254" s="47" t="n">
        <x:v>13</x:v>
      </x:c>
      <x:c r="I254" s="0" t="s">
        <x:v>212</x:v>
      </x:c>
      <x:c r="K254" s="45">
        <x:f>ROUND(H254/100*K253,5)</x:f>
      </x:c>
    </x:row>
    <x:row r="255" spans="1:27">
      <x:c r="D255" s="48" t="s">
        <x:v>215</x:v>
      </x:c>
      <x:c r="E255" s="47" t="s"/>
      <x:c r="H255" s="47" t="s"/>
      <x:c r="K255" s="49">
        <x:f>SUM(K253:K254)</x:f>
      </x:c>
    </x:row>
    <x:row r="257" spans="1:27" customFormat="1" ht="45" customHeight="1">
      <x:c r="A257" s="37" t="s">
        <x:v>350</x:v>
      </x:c>
      <x:c r="B257" s="37" t="s">
        <x:v>84</x:v>
      </x:c>
      <x:c r="C257" s="38" t="s">
        <x:v>42</x:v>
      </x:c>
      <x:c r="D257" s="39" t="s">
        <x:v>85</x:v>
      </x:c>
      <x:c r="E257" s="38" t="s"/>
      <x:c r="F257" s="38" t="s"/>
      <x:c r="G257" s="38" t="s"/>
      <x:c r="H257" s="40" t="s">
        <x:v>193</x:v>
      </x:c>
      <x:c r="I257" s="41" t="n">
        <x:v>1</x:v>
      </x:c>
      <x:c r="J257" s="42" t="s"/>
      <x:c r="K257" s="43">
        <x:f>ROUND(K271,2)</x:f>
      </x:c>
      <x:c r="L257" s="39" t="s">
        <x:v>351</x:v>
      </x:c>
      <x:c r="M257" s="38" t="s"/>
      <x:c r="N257" s="38" t="s"/>
      <x:c r="O257" s="38" t="s"/>
      <x:c r="P257" s="38" t="s"/>
      <x:c r="Q257" s="38" t="s"/>
      <x:c r="R257" s="38" t="s"/>
      <x:c r="S257" s="38" t="s"/>
      <x:c r="T257" s="38" t="s"/>
      <x:c r="U257" s="38" t="s"/>
      <x:c r="V257" s="38" t="s"/>
      <x:c r="W257" s="38" t="s"/>
      <x:c r="X257" s="38" t="s"/>
      <x:c r="Y257" s="38" t="s"/>
      <x:c r="Z257" s="38" t="s"/>
      <x:c r="AA257" s="38" t="s"/>
    </x:row>
    <x:row r="258" spans="1:27">
      <x:c r="B258" s="14" t="s">
        <x:v>195</x:v>
      </x:c>
    </x:row>
    <x:row r="259" spans="1:27">
      <x:c r="B259" s="0" t="s">
        <x:v>340</x:v>
      </x:c>
      <x:c r="C259" s="0" t="s">
        <x:v>197</x:v>
      </x:c>
      <x:c r="D259" s="0" t="s">
        <x:v>341</x:v>
      </x:c>
      <x:c r="E259" s="44" t="n">
        <x:v>1.1</x:v>
      </x:c>
      <x:c r="F259" s="0" t="s">
        <x:v>199</x:v>
      </x:c>
      <x:c r="G259" s="0" t="s">
        <x:v>200</x:v>
      </x:c>
      <x:c r="H259" s="45" t="n">
        <x:v>30.67</x:v>
      </x:c>
      <x:c r="I259" s="0" t="s">
        <x:v>201</x:v>
      </x:c>
      <x:c r="J259" s="46">
        <x:f>ROUND(E259/I257* H259,5)</x:f>
      </x:c>
      <x:c r="K259" s="47" t="s"/>
    </x:row>
    <x:row r="260" spans="1:27">
      <x:c r="B260" s="0" t="s">
        <x:v>338</x:v>
      </x:c>
      <x:c r="C260" s="0" t="s">
        <x:v>197</x:v>
      </x:c>
      <x:c r="D260" s="0" t="s">
        <x:v>339</x:v>
      </x:c>
      <x:c r="E260" s="44" t="n">
        <x:v>0.55</x:v>
      </x:c>
      <x:c r="F260" s="0" t="s">
        <x:v>199</x:v>
      </x:c>
      <x:c r="G260" s="0" t="s">
        <x:v>200</x:v>
      </x:c>
      <x:c r="H260" s="45" t="n">
        <x:v>27.23</x:v>
      </x:c>
      <x:c r="I260" s="0" t="s">
        <x:v>201</x:v>
      </x:c>
      <x:c r="J260" s="46">
        <x:f>ROUND(E260/I257* H260,5)</x:f>
      </x:c>
      <x:c r="K260" s="47" t="s"/>
    </x:row>
    <x:row r="261" spans="1:27">
      <x:c r="D261" s="48" t="s">
        <x:v>204</x:v>
      </x:c>
      <x:c r="E261" s="47" t="s"/>
      <x:c r="H261" s="47" t="s"/>
      <x:c r="K261" s="45">
        <x:f>SUM(J259:J260)</x:f>
      </x:c>
    </x:row>
    <x:row r="262" spans="1:27">
      <x:c r="B262" s="14" t="s">
        <x:v>205</x:v>
      </x:c>
      <x:c r="E262" s="47" t="s"/>
      <x:c r="H262" s="47" t="s"/>
      <x:c r="K262" s="47" t="s"/>
    </x:row>
    <x:row r="263" spans="1:27">
      <x:c r="B263" s="0" t="s">
        <x:v>352</x:v>
      </x:c>
      <x:c r="C263" s="0" t="s">
        <x:v>353</x:v>
      </x:c>
      <x:c r="D263" s="50" t="s">
        <x:v>354</x:v>
      </x:c>
      <x:c r="E263" s="44" t="n">
        <x:v>0.025</x:v>
      </x:c>
      <x:c r="G263" s="0" t="s">
        <x:v>200</x:v>
      </x:c>
      <x:c r="H263" s="45" t="n">
        <x:v>19.93</x:v>
      </x:c>
      <x:c r="I263" s="0" t="s">
        <x:v>201</x:v>
      </x:c>
      <x:c r="J263" s="46">
        <x:f>ROUND(E263* H263,5)</x:f>
      </x:c>
      <x:c r="K263" s="47" t="s"/>
    </x:row>
    <x:row r="264" spans="1:27">
      <x:c r="B264" s="0" t="s">
        <x:v>355</x:v>
      </x:c>
      <x:c r="C264" s="0" t="s">
        <x:v>42</x:v>
      </x:c>
      <x:c r="D264" s="0" t="s">
        <x:v>356</x:v>
      </x:c>
      <x:c r="E264" s="44" t="n">
        <x:v>0.65</x:v>
      </x:c>
      <x:c r="G264" s="0" t="s">
        <x:v>200</x:v>
      </x:c>
      <x:c r="H264" s="45" t="n">
        <x:v>5.67</x:v>
      </x:c>
      <x:c r="I264" s="0" t="s">
        <x:v>201</x:v>
      </x:c>
      <x:c r="J264" s="46">
        <x:f>ROUND(E264* H264,5)</x:f>
      </x:c>
      <x:c r="K264" s="47" t="s"/>
    </x:row>
    <x:row r="265" spans="1:27">
      <x:c r="B265" s="0" t="s">
        <x:v>346</x:v>
      </x:c>
      <x:c r="C265" s="0" t="s">
        <x:v>16</x:v>
      </x:c>
      <x:c r="D265" s="50" t="s">
        <x:v>347</x:v>
      </x:c>
      <x:c r="E265" s="44" t="n">
        <x:v>6</x:v>
      </x:c>
      <x:c r="G265" s="0" t="s">
        <x:v>200</x:v>
      </x:c>
      <x:c r="H265" s="45" t="n">
        <x:v>0.27</x:v>
      </x:c>
      <x:c r="I265" s="0" t="s">
        <x:v>201</x:v>
      </x:c>
      <x:c r="J265" s="46">
        <x:f>ROUND(E265* H265,5)</x:f>
      </x:c>
      <x:c r="K265" s="47" t="s"/>
    </x:row>
    <x:row r="266" spans="1:27">
      <x:c r="D266" s="48" t="s">
        <x:v>210</x:v>
      </x:c>
      <x:c r="E266" s="47" t="s"/>
      <x:c r="H266" s="47" t="s"/>
      <x:c r="K266" s="45">
        <x:f>SUM(J263:J265)</x:f>
      </x:c>
    </x:row>
    <x:row r="267" spans="1:27">
      <x:c r="E267" s="47" t="s"/>
      <x:c r="H267" s="47" t="s"/>
      <x:c r="K267" s="47" t="s"/>
    </x:row>
    <x:row r="268" spans="1:27">
      <x:c r="D268" s="48" t="s">
        <x:v>211</x:v>
      </x:c>
      <x:c r="E268" s="47" t="s"/>
      <x:c r="H268" s="47" t="n">
        <x:v>1.5</x:v>
      </x:c>
      <x:c r="I268" s="0" t="s">
        <x:v>212</x:v>
      </x:c>
      <x:c r="J268" s="0">
        <x:f>ROUND(H268/100*K261,5)</x:f>
      </x:c>
      <x:c r="K268" s="47" t="s"/>
    </x:row>
    <x:row r="269" spans="1:27">
      <x:c r="D269" s="48" t="s">
        <x:v>213</x:v>
      </x:c>
      <x:c r="E269" s="47" t="s"/>
      <x:c r="H269" s="47" t="s"/>
      <x:c r="K269" s="49">
        <x:f>SUM(J258:J268)</x:f>
      </x:c>
    </x:row>
    <x:row r="270" spans="1:27">
      <x:c r="D270" s="48" t="s">
        <x:v>214</x:v>
      </x:c>
      <x:c r="E270" s="47" t="s"/>
      <x:c r="H270" s="47" t="n">
        <x:v>13</x:v>
      </x:c>
      <x:c r="I270" s="0" t="s">
        <x:v>212</x:v>
      </x:c>
      <x:c r="K270" s="45">
        <x:f>ROUND(H270/100*K269,5)</x:f>
      </x:c>
    </x:row>
    <x:row r="271" spans="1:27">
      <x:c r="D271" s="48" t="s">
        <x:v>215</x:v>
      </x:c>
      <x:c r="E271" s="47" t="s"/>
      <x:c r="H271" s="47" t="s"/>
      <x:c r="K271" s="49">
        <x:f>SUM(K269:K270)</x:f>
      </x:c>
    </x:row>
    <x:row r="273" spans="1:27" customFormat="1" ht="45" customHeight="1">
      <x:c r="A273" s="37" t="s">
        <x:v>357</x:v>
      </x:c>
      <x:c r="B273" s="37" t="s">
        <x:v>78</x:v>
      </x:c>
      <x:c r="C273" s="38" t="s">
        <x:v>42</x:v>
      </x:c>
      <x:c r="D273" s="39" t="s">
        <x:v>79</x:v>
      </x:c>
      <x:c r="E273" s="38" t="s"/>
      <x:c r="F273" s="38" t="s"/>
      <x:c r="G273" s="38" t="s"/>
      <x:c r="H273" s="40" t="s">
        <x:v>193</x:v>
      </x:c>
      <x:c r="I273" s="41" t="n">
        <x:v>1</x:v>
      </x:c>
      <x:c r="J273" s="42" t="s"/>
      <x:c r="K273" s="43">
        <x:f>ROUND(K287,2)</x:f>
      </x:c>
      <x:c r="L273" s="39" t="s">
        <x:v>351</x:v>
      </x:c>
      <x:c r="M273" s="38" t="s"/>
      <x:c r="N273" s="38" t="s"/>
      <x:c r="O273" s="38" t="s"/>
      <x:c r="P273" s="38" t="s"/>
      <x:c r="Q273" s="38" t="s"/>
      <x:c r="R273" s="38" t="s"/>
      <x:c r="S273" s="38" t="s"/>
      <x:c r="T273" s="38" t="s"/>
      <x:c r="U273" s="38" t="s"/>
      <x:c r="V273" s="38" t="s"/>
      <x:c r="W273" s="38" t="s"/>
      <x:c r="X273" s="38" t="s"/>
      <x:c r="Y273" s="38" t="s"/>
      <x:c r="Z273" s="38" t="s"/>
      <x:c r="AA273" s="38" t="s"/>
    </x:row>
    <x:row r="274" spans="1:27">
      <x:c r="B274" s="14" t="s">
        <x:v>195</x:v>
      </x:c>
    </x:row>
    <x:row r="275" spans="1:27">
      <x:c r="B275" s="0" t="s">
        <x:v>338</x:v>
      </x:c>
      <x:c r="C275" s="0" t="s">
        <x:v>197</x:v>
      </x:c>
      <x:c r="D275" s="0" t="s">
        <x:v>339</x:v>
      </x:c>
      <x:c r="E275" s="44" t="n">
        <x:v>0.51</x:v>
      </x:c>
      <x:c r="F275" s="0" t="s">
        <x:v>199</x:v>
      </x:c>
      <x:c r="G275" s="0" t="s">
        <x:v>200</x:v>
      </x:c>
      <x:c r="H275" s="45" t="n">
        <x:v>27.23</x:v>
      </x:c>
      <x:c r="I275" s="0" t="s">
        <x:v>201</x:v>
      </x:c>
      <x:c r="J275" s="46">
        <x:f>ROUND(E275/I273* H275,5)</x:f>
      </x:c>
      <x:c r="K275" s="47" t="s"/>
    </x:row>
    <x:row r="276" spans="1:27">
      <x:c r="B276" s="0" t="s">
        <x:v>340</x:v>
      </x:c>
      <x:c r="C276" s="0" t="s">
        <x:v>197</x:v>
      </x:c>
      <x:c r="D276" s="0" t="s">
        <x:v>341</x:v>
      </x:c>
      <x:c r="E276" s="44" t="n">
        <x:v>0.55</x:v>
      </x:c>
      <x:c r="F276" s="0" t="s">
        <x:v>199</x:v>
      </x:c>
      <x:c r="G276" s="0" t="s">
        <x:v>200</x:v>
      </x:c>
      <x:c r="H276" s="45" t="n">
        <x:v>30.67</x:v>
      </x:c>
      <x:c r="I276" s="0" t="s">
        <x:v>201</x:v>
      </x:c>
      <x:c r="J276" s="46">
        <x:f>ROUND(E276/I273* H276,5)</x:f>
      </x:c>
      <x:c r="K276" s="47" t="s"/>
    </x:row>
    <x:row r="277" spans="1:27">
      <x:c r="D277" s="48" t="s">
        <x:v>204</x:v>
      </x:c>
      <x:c r="E277" s="47" t="s"/>
      <x:c r="H277" s="47" t="s"/>
      <x:c r="K277" s="45">
        <x:f>SUM(J275:J276)</x:f>
      </x:c>
    </x:row>
    <x:row r="278" spans="1:27">
      <x:c r="B278" s="14" t="s">
        <x:v>205</x:v>
      </x:c>
      <x:c r="E278" s="47" t="s"/>
      <x:c r="H278" s="47" t="s"/>
      <x:c r="K278" s="47" t="s"/>
    </x:row>
    <x:row r="279" spans="1:27">
      <x:c r="B279" s="0" t="s">
        <x:v>358</x:v>
      </x:c>
      <x:c r="C279" s="0" t="s">
        <x:v>42</x:v>
      </x:c>
      <x:c r="D279" s="0" t="s">
        <x:v>359</x:v>
      </x:c>
      <x:c r="E279" s="44" t="n">
        <x:v>0.49</x:v>
      </x:c>
      <x:c r="G279" s="0" t="s">
        <x:v>200</x:v>
      </x:c>
      <x:c r="H279" s="45" t="n">
        <x:v>3.41</x:v>
      </x:c>
      <x:c r="I279" s="0" t="s">
        <x:v>201</x:v>
      </x:c>
      <x:c r="J279" s="46">
        <x:f>ROUND(E279* H279,5)</x:f>
      </x:c>
      <x:c r="K279" s="47" t="s"/>
    </x:row>
    <x:row r="280" spans="1:27">
      <x:c r="B280" s="0" t="s">
        <x:v>352</x:v>
      </x:c>
      <x:c r="C280" s="0" t="s">
        <x:v>353</x:v>
      </x:c>
      <x:c r="D280" s="50" t="s">
        <x:v>354</x:v>
      </x:c>
      <x:c r="E280" s="44" t="n">
        <x:v>0.025</x:v>
      </x:c>
      <x:c r="G280" s="0" t="s">
        <x:v>200</x:v>
      </x:c>
      <x:c r="H280" s="45" t="n">
        <x:v>19.93</x:v>
      </x:c>
      <x:c r="I280" s="0" t="s">
        <x:v>201</x:v>
      </x:c>
      <x:c r="J280" s="46">
        <x:f>ROUND(E280* H280,5)</x:f>
      </x:c>
      <x:c r="K280" s="47" t="s"/>
    </x:row>
    <x:row r="281" spans="1:27">
      <x:c r="B281" s="0" t="s">
        <x:v>346</x:v>
      </x:c>
      <x:c r="C281" s="0" t="s">
        <x:v>16</x:v>
      </x:c>
      <x:c r="D281" s="50" t="s">
        <x:v>347</x:v>
      </x:c>
      <x:c r="E281" s="44" t="n">
        <x:v>6</x:v>
      </x:c>
      <x:c r="G281" s="0" t="s">
        <x:v>200</x:v>
      </x:c>
      <x:c r="H281" s="45" t="n">
        <x:v>0.27</x:v>
      </x:c>
      <x:c r="I281" s="0" t="s">
        <x:v>201</x:v>
      </x:c>
      <x:c r="J281" s="46">
        <x:f>ROUND(E281* H281,5)</x:f>
      </x:c>
      <x:c r="K281" s="47" t="s"/>
    </x:row>
    <x:row r="282" spans="1:27">
      <x:c r="D282" s="48" t="s">
        <x:v>210</x:v>
      </x:c>
      <x:c r="E282" s="47" t="s"/>
      <x:c r="H282" s="47" t="s"/>
      <x:c r="K282" s="45">
        <x:f>SUM(J279:J281)</x:f>
      </x:c>
    </x:row>
    <x:row r="283" spans="1:27">
      <x:c r="E283" s="47" t="s"/>
      <x:c r="H283" s="47" t="s"/>
      <x:c r="K283" s="47" t="s"/>
    </x:row>
    <x:row r="284" spans="1:27">
      <x:c r="D284" s="48" t="s">
        <x:v>211</x:v>
      </x:c>
      <x:c r="E284" s="47" t="s"/>
      <x:c r="H284" s="47" t="n">
        <x:v>1.5</x:v>
      </x:c>
      <x:c r="I284" s="0" t="s">
        <x:v>212</x:v>
      </x:c>
      <x:c r="J284" s="0">
        <x:f>ROUND(H284/100*K277,5)</x:f>
      </x:c>
      <x:c r="K284" s="47" t="s"/>
    </x:row>
    <x:row r="285" spans="1:27">
      <x:c r="D285" s="48" t="s">
        <x:v>213</x:v>
      </x:c>
      <x:c r="E285" s="47" t="s"/>
      <x:c r="H285" s="47" t="s"/>
      <x:c r="K285" s="49">
        <x:f>SUM(J274:J284)</x:f>
      </x:c>
    </x:row>
    <x:row r="286" spans="1:27">
      <x:c r="D286" s="48" t="s">
        <x:v>214</x:v>
      </x:c>
      <x:c r="E286" s="47" t="s"/>
      <x:c r="H286" s="47" t="n">
        <x:v>13</x:v>
      </x:c>
      <x:c r="I286" s="0" t="s">
        <x:v>212</x:v>
      </x:c>
      <x:c r="K286" s="45">
        <x:f>ROUND(H286/100*K285,5)</x:f>
      </x:c>
    </x:row>
    <x:row r="287" spans="1:27">
      <x:c r="D287" s="48" t="s">
        <x:v>215</x:v>
      </x:c>
      <x:c r="E287" s="47" t="s"/>
      <x:c r="H287" s="47" t="s"/>
      <x:c r="K287" s="49">
        <x:f>SUM(K285:K286)</x:f>
      </x:c>
    </x:row>
    <x:row r="289" spans="1:27" customFormat="1" ht="45" customHeight="1">
      <x:c r="A289" s="37" t="s">
        <x:v>360</x:v>
      </x:c>
      <x:c r="B289" s="37" t="s">
        <x:v>107</x:v>
      </x:c>
      <x:c r="C289" s="38" t="s">
        <x:v>16</x:v>
      </x:c>
      <x:c r="D289" s="39" t="s">
        <x:v>108</x:v>
      </x:c>
      <x:c r="E289" s="38" t="s"/>
      <x:c r="F289" s="38" t="s"/>
      <x:c r="G289" s="38" t="s"/>
      <x:c r="H289" s="40" t="s">
        <x:v>193</x:v>
      </x:c>
      <x:c r="I289" s="41" t="n">
        <x:v>1</x:v>
      </x:c>
      <x:c r="J289" s="42" t="s"/>
      <x:c r="K289" s="43">
        <x:f>ROUND(K301,2)</x:f>
      </x:c>
      <x:c r="L289" s="39" t="s">
        <x:v>361</x:v>
      </x:c>
      <x:c r="M289" s="38" t="s"/>
      <x:c r="N289" s="38" t="s"/>
      <x:c r="O289" s="38" t="s"/>
      <x:c r="P289" s="38" t="s"/>
      <x:c r="Q289" s="38" t="s"/>
      <x:c r="R289" s="38" t="s"/>
      <x:c r="S289" s="38" t="s"/>
      <x:c r="T289" s="38" t="s"/>
      <x:c r="U289" s="38" t="s"/>
      <x:c r="V289" s="38" t="s"/>
      <x:c r="W289" s="38" t="s"/>
      <x:c r="X289" s="38" t="s"/>
      <x:c r="Y289" s="38" t="s"/>
      <x:c r="Z289" s="38" t="s"/>
      <x:c r="AA289" s="38" t="s"/>
    </x:row>
    <x:row r="290" spans="1:27">
      <x:c r="B290" s="14" t="s">
        <x:v>195</x:v>
      </x:c>
    </x:row>
    <x:row r="291" spans="1:27">
      <x:c r="B291" s="0" t="s">
        <x:v>292</x:v>
      </x:c>
      <x:c r="C291" s="0" t="s">
        <x:v>197</x:v>
      </x:c>
      <x:c r="D291" s="0" t="s">
        <x:v>293</x:v>
      </x:c>
      <x:c r="E291" s="44" t="n">
        <x:v>2.5</x:v>
      </x:c>
      <x:c r="F291" s="0" t="s">
        <x:v>199</x:v>
      </x:c>
      <x:c r="G291" s="0" t="s">
        <x:v>200</x:v>
      </x:c>
      <x:c r="H291" s="45" t="n">
        <x:v>31.7</x:v>
      </x:c>
      <x:c r="I291" s="0" t="s">
        <x:v>201</x:v>
      </x:c>
      <x:c r="J291" s="46">
        <x:f>ROUND(E291/I289* H291,5)</x:f>
      </x:c>
      <x:c r="K291" s="47" t="s"/>
    </x:row>
    <x:row r="292" spans="1:27">
      <x:c r="B292" s="0" t="s">
        <x:v>294</x:v>
      </x:c>
      <x:c r="C292" s="0" t="s">
        <x:v>197</x:v>
      </x:c>
      <x:c r="D292" s="0" t="s">
        <x:v>295</x:v>
      </x:c>
      <x:c r="E292" s="44" t="n">
        <x:v>2.5</x:v>
      </x:c>
      <x:c r="F292" s="0" t="s">
        <x:v>199</x:v>
      </x:c>
      <x:c r="G292" s="0" t="s">
        <x:v>200</x:v>
      </x:c>
      <x:c r="H292" s="45" t="n">
        <x:v>27.23</x:v>
      </x:c>
      <x:c r="I292" s="0" t="s">
        <x:v>201</x:v>
      </x:c>
      <x:c r="J292" s="46">
        <x:f>ROUND(E292/I289* H292,5)</x:f>
      </x:c>
      <x:c r="K292" s="47" t="s"/>
    </x:row>
    <x:row r="293" spans="1:27">
      <x:c r="D293" s="48" t="s">
        <x:v>204</x:v>
      </x:c>
      <x:c r="E293" s="47" t="s"/>
      <x:c r="H293" s="47" t="s"/>
      <x:c r="K293" s="45">
        <x:f>SUM(J291:J292)</x:f>
      </x:c>
    </x:row>
    <x:row r="294" spans="1:27">
      <x:c r="B294" s="14" t="s">
        <x:v>205</x:v>
      </x:c>
      <x:c r="E294" s="47" t="s"/>
      <x:c r="H294" s="47" t="s"/>
      <x:c r="K294" s="47" t="s"/>
    </x:row>
    <x:row r="295" spans="1:27">
      <x:c r="B295" s="0" t="s">
        <x:v>362</x:v>
      </x:c>
      <x:c r="C295" s="0" t="s">
        <x:v>16</x:v>
      </x:c>
      <x:c r="D295" s="50" t="s">
        <x:v>108</x:v>
      </x:c>
      <x:c r="E295" s="44" t="n">
        <x:v>1</x:v>
      </x:c>
      <x:c r="G295" s="0" t="s">
        <x:v>200</x:v>
      </x:c>
      <x:c r="H295" s="45" t="n">
        <x:v>1182.77</x:v>
      </x:c>
      <x:c r="I295" s="0" t="s">
        <x:v>201</x:v>
      </x:c>
      <x:c r="J295" s="46">
        <x:f>ROUND(E295* H295,5)</x:f>
      </x:c>
      <x:c r="K295" s="47" t="s"/>
    </x:row>
    <x:row r="296" spans="1:27">
      <x:c r="D296" s="48" t="s">
        <x:v>210</x:v>
      </x:c>
      <x:c r="E296" s="47" t="s"/>
      <x:c r="H296" s="47" t="s"/>
      <x:c r="K296" s="45">
        <x:f>SUM(J295:J295)</x:f>
      </x:c>
    </x:row>
    <x:row r="297" spans="1:27">
      <x:c r="E297" s="47" t="s"/>
      <x:c r="H297" s="47" t="s"/>
      <x:c r="K297" s="47" t="s"/>
    </x:row>
    <x:row r="298" spans="1:27">
      <x:c r="D298" s="48" t="s">
        <x:v>211</x:v>
      </x:c>
      <x:c r="E298" s="47" t="s"/>
      <x:c r="H298" s="47" t="n">
        <x:v>2.5</x:v>
      </x:c>
      <x:c r="I298" s="0" t="s">
        <x:v>212</x:v>
      </x:c>
      <x:c r="J298" s="0">
        <x:f>ROUND(H298/100*K293,5)</x:f>
      </x:c>
      <x:c r="K298" s="47" t="s"/>
    </x:row>
    <x:row r="299" spans="1:27">
      <x:c r="D299" s="48" t="s">
        <x:v>213</x:v>
      </x:c>
      <x:c r="E299" s="47" t="s"/>
      <x:c r="H299" s="47" t="s"/>
      <x:c r="K299" s="49">
        <x:f>SUM(J290:J298)</x:f>
      </x:c>
    </x:row>
    <x:row r="300" spans="1:27">
      <x:c r="D300" s="48" t="s">
        <x:v>214</x:v>
      </x:c>
      <x:c r="E300" s="47" t="s"/>
      <x:c r="H300" s="47" t="n">
        <x:v>13</x:v>
      </x:c>
      <x:c r="I300" s="0" t="s">
        <x:v>212</x:v>
      </x:c>
      <x:c r="K300" s="45">
        <x:f>ROUND(H300/100*K299,5)</x:f>
      </x:c>
    </x:row>
    <x:row r="301" spans="1:27">
      <x:c r="D301" s="48" t="s">
        <x:v>215</x:v>
      </x:c>
      <x:c r="E301" s="47" t="s"/>
      <x:c r="H301" s="47" t="s"/>
      <x:c r="K301" s="49">
        <x:f>SUM(K299:K300)</x:f>
      </x:c>
    </x:row>
    <x:row r="303" spans="1:27" customFormat="1" ht="45" customHeight="1">
      <x:c r="A303" s="37" t="s">
        <x:v>363</x:v>
      </x:c>
      <x:c r="B303" s="37" t="s">
        <x:v>109</x:v>
      </x:c>
      <x:c r="C303" s="38" t="s">
        <x:v>16</x:v>
      </x:c>
      <x:c r="D303" s="39" t="s">
        <x:v>110</x:v>
      </x:c>
      <x:c r="E303" s="38" t="s"/>
      <x:c r="F303" s="38" t="s"/>
      <x:c r="G303" s="38" t="s"/>
      <x:c r="H303" s="40" t="s">
        <x:v>193</x:v>
      </x:c>
      <x:c r="I303" s="41" t="n">
        <x:v>1</x:v>
      </x:c>
      <x:c r="J303" s="42" t="s"/>
      <x:c r="K303" s="43">
        <x:f>ROUND(K315,2)</x:f>
      </x:c>
      <x:c r="L303" s="39" t="s">
        <x:v>364</x:v>
      </x:c>
      <x:c r="M303" s="38" t="s"/>
      <x:c r="N303" s="38" t="s"/>
      <x:c r="O303" s="38" t="s"/>
      <x:c r="P303" s="38" t="s"/>
      <x:c r="Q303" s="38" t="s"/>
      <x:c r="R303" s="38" t="s"/>
      <x:c r="S303" s="38" t="s"/>
      <x:c r="T303" s="38" t="s"/>
      <x:c r="U303" s="38" t="s"/>
      <x:c r="V303" s="38" t="s"/>
      <x:c r="W303" s="38" t="s"/>
      <x:c r="X303" s="38" t="s"/>
      <x:c r="Y303" s="38" t="s"/>
      <x:c r="Z303" s="38" t="s"/>
      <x:c r="AA303" s="38" t="s"/>
    </x:row>
    <x:row r="304" spans="1:27">
      <x:c r="B304" s="14" t="s">
        <x:v>195</x:v>
      </x:c>
    </x:row>
    <x:row r="305" spans="1:27">
      <x:c r="B305" s="0" t="s">
        <x:v>292</x:v>
      </x:c>
      <x:c r="C305" s="0" t="s">
        <x:v>197</x:v>
      </x:c>
      <x:c r="D305" s="0" t="s">
        <x:v>293</x:v>
      </x:c>
      <x:c r="E305" s="44" t="n">
        <x:v>2.5</x:v>
      </x:c>
      <x:c r="F305" s="0" t="s">
        <x:v>199</x:v>
      </x:c>
      <x:c r="G305" s="0" t="s">
        <x:v>200</x:v>
      </x:c>
      <x:c r="H305" s="45" t="n">
        <x:v>31.7</x:v>
      </x:c>
      <x:c r="I305" s="0" t="s">
        <x:v>201</x:v>
      </x:c>
      <x:c r="J305" s="46">
        <x:f>ROUND(E305/I303* H305,5)</x:f>
      </x:c>
      <x:c r="K305" s="47" t="s"/>
    </x:row>
    <x:row r="306" spans="1:27">
      <x:c r="B306" s="0" t="s">
        <x:v>294</x:v>
      </x:c>
      <x:c r="C306" s="0" t="s">
        <x:v>197</x:v>
      </x:c>
      <x:c r="D306" s="0" t="s">
        <x:v>295</x:v>
      </x:c>
      <x:c r="E306" s="44" t="n">
        <x:v>2.5</x:v>
      </x:c>
      <x:c r="F306" s="0" t="s">
        <x:v>199</x:v>
      </x:c>
      <x:c r="G306" s="0" t="s">
        <x:v>200</x:v>
      </x:c>
      <x:c r="H306" s="45" t="n">
        <x:v>27.23</x:v>
      </x:c>
      <x:c r="I306" s="0" t="s">
        <x:v>201</x:v>
      </x:c>
      <x:c r="J306" s="46">
        <x:f>ROUND(E306/I303* H306,5)</x:f>
      </x:c>
      <x:c r="K306" s="47" t="s"/>
    </x:row>
    <x:row r="307" spans="1:27">
      <x:c r="D307" s="48" t="s">
        <x:v>204</x:v>
      </x:c>
      <x:c r="E307" s="47" t="s"/>
      <x:c r="H307" s="47" t="s"/>
      <x:c r="K307" s="45">
        <x:f>SUM(J305:J306)</x:f>
      </x:c>
    </x:row>
    <x:row r="308" spans="1:27">
      <x:c r="B308" s="14" t="s">
        <x:v>205</x:v>
      </x:c>
      <x:c r="E308" s="47" t="s"/>
      <x:c r="H308" s="47" t="s"/>
      <x:c r="K308" s="47" t="s"/>
    </x:row>
    <x:row r="309" spans="1:27">
      <x:c r="B309" s="0" t="s">
        <x:v>365</x:v>
      </x:c>
      <x:c r="C309" s="0" t="s">
        <x:v>16</x:v>
      </x:c>
      <x:c r="D309" s="50" t="s">
        <x:v>110</x:v>
      </x:c>
      <x:c r="E309" s="44" t="n">
        <x:v>1</x:v>
      </x:c>
      <x:c r="G309" s="0" t="s">
        <x:v>200</x:v>
      </x:c>
      <x:c r="H309" s="45" t="n">
        <x:v>1162.61</x:v>
      </x:c>
      <x:c r="I309" s="0" t="s">
        <x:v>201</x:v>
      </x:c>
      <x:c r="J309" s="46">
        <x:f>ROUND(E309* H309,5)</x:f>
      </x:c>
      <x:c r="K309" s="47" t="s"/>
    </x:row>
    <x:row r="310" spans="1:27">
      <x:c r="D310" s="48" t="s">
        <x:v>210</x:v>
      </x:c>
      <x:c r="E310" s="47" t="s"/>
      <x:c r="H310" s="47" t="s"/>
      <x:c r="K310" s="45">
        <x:f>SUM(J309:J309)</x:f>
      </x:c>
    </x:row>
    <x:row r="311" spans="1:27">
      <x:c r="E311" s="47" t="s"/>
      <x:c r="H311" s="47" t="s"/>
      <x:c r="K311" s="47" t="s"/>
    </x:row>
    <x:row r="312" spans="1:27">
      <x:c r="D312" s="48" t="s">
        <x:v>211</x:v>
      </x:c>
      <x:c r="E312" s="47" t="s"/>
      <x:c r="H312" s="47" t="n">
        <x:v>2.5</x:v>
      </x:c>
      <x:c r="I312" s="0" t="s">
        <x:v>212</x:v>
      </x:c>
      <x:c r="J312" s="0">
        <x:f>ROUND(H312/100*K307,5)</x:f>
      </x:c>
      <x:c r="K312" s="47" t="s"/>
    </x:row>
    <x:row r="313" spans="1:27">
      <x:c r="D313" s="48" t="s">
        <x:v>213</x:v>
      </x:c>
      <x:c r="E313" s="47" t="s"/>
      <x:c r="H313" s="47" t="s"/>
      <x:c r="K313" s="49">
        <x:f>SUM(J304:J312)</x:f>
      </x:c>
    </x:row>
    <x:row r="314" spans="1:27">
      <x:c r="D314" s="48" t="s">
        <x:v>214</x:v>
      </x:c>
      <x:c r="E314" s="47" t="s"/>
      <x:c r="H314" s="47" t="n">
        <x:v>13</x:v>
      </x:c>
      <x:c r="I314" s="0" t="s">
        <x:v>212</x:v>
      </x:c>
      <x:c r="K314" s="45">
        <x:f>ROUND(H314/100*K313,5)</x:f>
      </x:c>
    </x:row>
    <x:row r="315" spans="1:27">
      <x:c r="D315" s="48" t="s">
        <x:v>215</x:v>
      </x:c>
      <x:c r="E315" s="47" t="s"/>
      <x:c r="H315" s="47" t="s"/>
      <x:c r="K315" s="49">
        <x:f>SUM(K313:K314)</x:f>
      </x:c>
    </x:row>
    <x:row r="317" spans="1:27" customFormat="1" ht="45" customHeight="1">
      <x:c r="A317" s="37" t="s">
        <x:v>366</x:v>
      </x:c>
      <x:c r="B317" s="37" t="s">
        <x:v>111</x:v>
      </x:c>
      <x:c r="C317" s="38" t="s">
        <x:v>16</x:v>
      </x:c>
      <x:c r="D317" s="39" t="s">
        <x:v>112</x:v>
      </x:c>
      <x:c r="E317" s="38" t="s"/>
      <x:c r="F317" s="38" t="s"/>
      <x:c r="G317" s="38" t="s"/>
      <x:c r="H317" s="40" t="s">
        <x:v>193</x:v>
      </x:c>
      <x:c r="I317" s="41" t="n">
        <x:v>1</x:v>
      </x:c>
      <x:c r="J317" s="42" t="s"/>
      <x:c r="K317" s="43">
        <x:f>ROUND(K329,2)</x:f>
      </x:c>
      <x:c r="L317" s="39" t="s">
        <x:v>367</x:v>
      </x:c>
      <x:c r="M317" s="38" t="s"/>
      <x:c r="N317" s="38" t="s"/>
      <x:c r="O317" s="38" t="s"/>
      <x:c r="P317" s="38" t="s"/>
      <x:c r="Q317" s="38" t="s"/>
      <x:c r="R317" s="38" t="s"/>
      <x:c r="S317" s="38" t="s"/>
      <x:c r="T317" s="38" t="s"/>
      <x:c r="U317" s="38" t="s"/>
      <x:c r="V317" s="38" t="s"/>
      <x:c r="W317" s="38" t="s"/>
      <x:c r="X317" s="38" t="s"/>
      <x:c r="Y317" s="38" t="s"/>
      <x:c r="Z317" s="38" t="s"/>
      <x:c r="AA317" s="38" t="s"/>
    </x:row>
    <x:row r="318" spans="1:27">
      <x:c r="B318" s="14" t="s">
        <x:v>195</x:v>
      </x:c>
    </x:row>
    <x:row r="319" spans="1:27">
      <x:c r="B319" s="0" t="s">
        <x:v>292</x:v>
      </x:c>
      <x:c r="C319" s="0" t="s">
        <x:v>197</x:v>
      </x:c>
      <x:c r="D319" s="0" t="s">
        <x:v>293</x:v>
      </x:c>
      <x:c r="E319" s="44" t="n">
        <x:v>2.5</x:v>
      </x:c>
      <x:c r="F319" s="0" t="s">
        <x:v>199</x:v>
      </x:c>
      <x:c r="G319" s="0" t="s">
        <x:v>200</x:v>
      </x:c>
      <x:c r="H319" s="45" t="n">
        <x:v>31.7</x:v>
      </x:c>
      <x:c r="I319" s="0" t="s">
        <x:v>201</x:v>
      </x:c>
      <x:c r="J319" s="46">
        <x:f>ROUND(E319/I317* H319,5)</x:f>
      </x:c>
      <x:c r="K319" s="47" t="s"/>
    </x:row>
    <x:row r="320" spans="1:27">
      <x:c r="B320" s="0" t="s">
        <x:v>294</x:v>
      </x:c>
      <x:c r="C320" s="0" t="s">
        <x:v>197</x:v>
      </x:c>
      <x:c r="D320" s="0" t="s">
        <x:v>295</x:v>
      </x:c>
      <x:c r="E320" s="44" t="n">
        <x:v>2.5</x:v>
      </x:c>
      <x:c r="F320" s="0" t="s">
        <x:v>199</x:v>
      </x:c>
      <x:c r="G320" s="0" t="s">
        <x:v>200</x:v>
      </x:c>
      <x:c r="H320" s="45" t="n">
        <x:v>27.23</x:v>
      </x:c>
      <x:c r="I320" s="0" t="s">
        <x:v>201</x:v>
      </x:c>
      <x:c r="J320" s="46">
        <x:f>ROUND(E320/I317* H320,5)</x:f>
      </x:c>
      <x:c r="K320" s="47" t="s"/>
    </x:row>
    <x:row r="321" spans="1:27">
      <x:c r="D321" s="48" t="s">
        <x:v>204</x:v>
      </x:c>
      <x:c r="E321" s="47" t="s"/>
      <x:c r="H321" s="47" t="s"/>
      <x:c r="K321" s="45">
        <x:f>SUM(J319:J320)</x:f>
      </x:c>
    </x:row>
    <x:row r="322" spans="1:27">
      <x:c r="B322" s="14" t="s">
        <x:v>205</x:v>
      </x:c>
      <x:c r="E322" s="47" t="s"/>
      <x:c r="H322" s="47" t="s"/>
      <x:c r="K322" s="47" t="s"/>
    </x:row>
    <x:row r="323" spans="1:27">
      <x:c r="B323" s="0" t="s">
        <x:v>368</x:v>
      </x:c>
      <x:c r="C323" s="0" t="s">
        <x:v>16</x:v>
      </x:c>
      <x:c r="D323" s="50" t="s">
        <x:v>112</x:v>
      </x:c>
      <x:c r="E323" s="44" t="n">
        <x:v>1</x:v>
      </x:c>
      <x:c r="G323" s="0" t="s">
        <x:v>200</x:v>
      </x:c>
      <x:c r="H323" s="45" t="n">
        <x:v>1192.18</x:v>
      </x:c>
      <x:c r="I323" s="0" t="s">
        <x:v>201</x:v>
      </x:c>
      <x:c r="J323" s="46">
        <x:f>ROUND(E323* H323,5)</x:f>
      </x:c>
      <x:c r="K323" s="47" t="s"/>
    </x:row>
    <x:row r="324" spans="1:27">
      <x:c r="D324" s="48" t="s">
        <x:v>210</x:v>
      </x:c>
      <x:c r="E324" s="47" t="s"/>
      <x:c r="H324" s="47" t="s"/>
      <x:c r="K324" s="45">
        <x:f>SUM(J323:J323)</x:f>
      </x:c>
    </x:row>
    <x:row r="325" spans="1:27">
      <x:c r="E325" s="47" t="s"/>
      <x:c r="H325" s="47" t="s"/>
      <x:c r="K325" s="47" t="s"/>
    </x:row>
    <x:row r="326" spans="1:27">
      <x:c r="D326" s="48" t="s">
        <x:v>211</x:v>
      </x:c>
      <x:c r="E326" s="47" t="s"/>
      <x:c r="H326" s="47" t="n">
        <x:v>2.5</x:v>
      </x:c>
      <x:c r="I326" s="0" t="s">
        <x:v>212</x:v>
      </x:c>
      <x:c r="J326" s="0">
        <x:f>ROUND(H326/100*K321,5)</x:f>
      </x:c>
      <x:c r="K326" s="47" t="s"/>
    </x:row>
    <x:row r="327" spans="1:27">
      <x:c r="D327" s="48" t="s">
        <x:v>213</x:v>
      </x:c>
      <x:c r="E327" s="47" t="s"/>
      <x:c r="H327" s="47" t="s"/>
      <x:c r="K327" s="49">
        <x:f>SUM(J318:J326)</x:f>
      </x:c>
    </x:row>
    <x:row r="328" spans="1:27">
      <x:c r="D328" s="48" t="s">
        <x:v>214</x:v>
      </x:c>
      <x:c r="E328" s="47" t="s"/>
      <x:c r="H328" s="47" t="n">
        <x:v>13</x:v>
      </x:c>
      <x:c r="I328" s="0" t="s">
        <x:v>212</x:v>
      </x:c>
      <x:c r="K328" s="45">
        <x:f>ROUND(H328/100*K327,5)</x:f>
      </x:c>
    </x:row>
    <x:row r="329" spans="1:27">
      <x:c r="D329" s="48" t="s">
        <x:v>215</x:v>
      </x:c>
      <x:c r="E329" s="47" t="s"/>
      <x:c r="H329" s="47" t="s"/>
      <x:c r="K329" s="49">
        <x:f>SUM(K327:K328)</x:f>
      </x:c>
    </x:row>
    <x:row r="331" spans="1:27" customFormat="1" ht="45" customHeight="1">
      <x:c r="A331" s="37" t="s">
        <x:v>369</x:v>
      </x:c>
      <x:c r="B331" s="37" t="s">
        <x:v>113</x:v>
      </x:c>
      <x:c r="C331" s="38" t="s">
        <x:v>16</x:v>
      </x:c>
      <x:c r="D331" s="39" t="s">
        <x:v>114</x:v>
      </x:c>
      <x:c r="E331" s="38" t="s"/>
      <x:c r="F331" s="38" t="s"/>
      <x:c r="G331" s="38" t="s"/>
      <x:c r="H331" s="40" t="s">
        <x:v>193</x:v>
      </x:c>
      <x:c r="I331" s="41" t="n">
        <x:v>1</x:v>
      </x:c>
      <x:c r="J331" s="42" t="s"/>
      <x:c r="K331" s="43">
        <x:f>ROUND(K343,2)</x:f>
      </x:c>
      <x:c r="L331" s="39" t="s">
        <x:v>370</x:v>
      </x:c>
      <x:c r="M331" s="38" t="s"/>
      <x:c r="N331" s="38" t="s"/>
      <x:c r="O331" s="38" t="s"/>
      <x:c r="P331" s="38" t="s"/>
      <x:c r="Q331" s="38" t="s"/>
      <x:c r="R331" s="38" t="s"/>
      <x:c r="S331" s="38" t="s"/>
      <x:c r="T331" s="38" t="s"/>
      <x:c r="U331" s="38" t="s"/>
      <x:c r="V331" s="38" t="s"/>
      <x:c r="W331" s="38" t="s"/>
      <x:c r="X331" s="38" t="s"/>
      <x:c r="Y331" s="38" t="s"/>
      <x:c r="Z331" s="38" t="s"/>
      <x:c r="AA331" s="38" t="s"/>
    </x:row>
    <x:row r="332" spans="1:27">
      <x:c r="B332" s="14" t="s">
        <x:v>195</x:v>
      </x:c>
    </x:row>
    <x:row r="333" spans="1:27">
      <x:c r="B333" s="0" t="s">
        <x:v>292</x:v>
      </x:c>
      <x:c r="C333" s="0" t="s">
        <x:v>197</x:v>
      </x:c>
      <x:c r="D333" s="0" t="s">
        <x:v>293</x:v>
      </x:c>
      <x:c r="E333" s="44" t="n">
        <x:v>2.5</x:v>
      </x:c>
      <x:c r="F333" s="0" t="s">
        <x:v>199</x:v>
      </x:c>
      <x:c r="G333" s="0" t="s">
        <x:v>200</x:v>
      </x:c>
      <x:c r="H333" s="45" t="n">
        <x:v>31.7</x:v>
      </x:c>
      <x:c r="I333" s="0" t="s">
        <x:v>201</x:v>
      </x:c>
      <x:c r="J333" s="46">
        <x:f>ROUND(E333/I331* H333,5)</x:f>
      </x:c>
      <x:c r="K333" s="47" t="s"/>
    </x:row>
    <x:row r="334" spans="1:27">
      <x:c r="B334" s="0" t="s">
        <x:v>294</x:v>
      </x:c>
      <x:c r="C334" s="0" t="s">
        <x:v>197</x:v>
      </x:c>
      <x:c r="D334" s="0" t="s">
        <x:v>295</x:v>
      </x:c>
      <x:c r="E334" s="44" t="n">
        <x:v>2.5</x:v>
      </x:c>
      <x:c r="F334" s="0" t="s">
        <x:v>199</x:v>
      </x:c>
      <x:c r="G334" s="0" t="s">
        <x:v>200</x:v>
      </x:c>
      <x:c r="H334" s="45" t="n">
        <x:v>27.23</x:v>
      </x:c>
      <x:c r="I334" s="0" t="s">
        <x:v>201</x:v>
      </x:c>
      <x:c r="J334" s="46">
        <x:f>ROUND(E334/I331* H334,5)</x:f>
      </x:c>
      <x:c r="K334" s="47" t="s"/>
    </x:row>
    <x:row r="335" spans="1:27">
      <x:c r="D335" s="48" t="s">
        <x:v>204</x:v>
      </x:c>
      <x:c r="E335" s="47" t="s"/>
      <x:c r="H335" s="47" t="s"/>
      <x:c r="K335" s="45">
        <x:f>SUM(J333:J334)</x:f>
      </x:c>
    </x:row>
    <x:row r="336" spans="1:27">
      <x:c r="B336" s="14" t="s">
        <x:v>205</x:v>
      </x:c>
      <x:c r="E336" s="47" t="s"/>
      <x:c r="H336" s="47" t="s"/>
      <x:c r="K336" s="47" t="s"/>
    </x:row>
    <x:row r="337" spans="1:27">
      <x:c r="B337" s="0" t="s">
        <x:v>371</x:v>
      </x:c>
      <x:c r="C337" s="0" t="s">
        <x:v>16</x:v>
      </x:c>
      <x:c r="D337" s="50" t="s">
        <x:v>114</x:v>
      </x:c>
      <x:c r="E337" s="44" t="n">
        <x:v>1</x:v>
      </x:c>
      <x:c r="G337" s="0" t="s">
        <x:v>200</x:v>
      </x:c>
      <x:c r="H337" s="45" t="n">
        <x:v>1774.15</x:v>
      </x:c>
      <x:c r="I337" s="0" t="s">
        <x:v>201</x:v>
      </x:c>
      <x:c r="J337" s="46">
        <x:f>ROUND(E337* H337,5)</x:f>
      </x:c>
      <x:c r="K337" s="47" t="s"/>
    </x:row>
    <x:row r="338" spans="1:27">
      <x:c r="D338" s="48" t="s">
        <x:v>210</x:v>
      </x:c>
      <x:c r="E338" s="47" t="s"/>
      <x:c r="H338" s="47" t="s"/>
      <x:c r="K338" s="45">
        <x:f>SUM(J337:J337)</x:f>
      </x:c>
    </x:row>
    <x:row r="339" spans="1:27">
      <x:c r="E339" s="47" t="s"/>
      <x:c r="H339" s="47" t="s"/>
      <x:c r="K339" s="47" t="s"/>
    </x:row>
    <x:row r="340" spans="1:27">
      <x:c r="D340" s="48" t="s">
        <x:v>211</x:v>
      </x:c>
      <x:c r="E340" s="47" t="s"/>
      <x:c r="H340" s="47" t="n">
        <x:v>2.5</x:v>
      </x:c>
      <x:c r="I340" s="0" t="s">
        <x:v>212</x:v>
      </x:c>
      <x:c r="J340" s="0">
        <x:f>ROUND(H340/100*K335,5)</x:f>
      </x:c>
      <x:c r="K340" s="47" t="s"/>
    </x:row>
    <x:row r="341" spans="1:27">
      <x:c r="D341" s="48" t="s">
        <x:v>213</x:v>
      </x:c>
      <x:c r="E341" s="47" t="s"/>
      <x:c r="H341" s="47" t="s"/>
      <x:c r="K341" s="49">
        <x:f>SUM(J332:J340)</x:f>
      </x:c>
    </x:row>
    <x:row r="342" spans="1:27">
      <x:c r="D342" s="48" t="s">
        <x:v>214</x:v>
      </x:c>
      <x:c r="E342" s="47" t="s"/>
      <x:c r="H342" s="47" t="n">
        <x:v>13</x:v>
      </x:c>
      <x:c r="I342" s="0" t="s">
        <x:v>212</x:v>
      </x:c>
      <x:c r="K342" s="45">
        <x:f>ROUND(H342/100*K341,5)</x:f>
      </x:c>
    </x:row>
    <x:row r="343" spans="1:27">
      <x:c r="D343" s="48" t="s">
        <x:v>215</x:v>
      </x:c>
      <x:c r="E343" s="47" t="s"/>
      <x:c r="H343" s="47" t="s"/>
      <x:c r="K343" s="49">
        <x:f>SUM(K341:K342)</x:f>
      </x:c>
    </x:row>
    <x:row r="345" spans="1:27" customFormat="1" ht="45" customHeight="1">
      <x:c r="A345" s="37" t="s">
        <x:v>372</x:v>
      </x:c>
      <x:c r="B345" s="37" t="s">
        <x:v>115</x:v>
      </x:c>
      <x:c r="C345" s="38" t="s">
        <x:v>16</x:v>
      </x:c>
      <x:c r="D345" s="39" t="s">
        <x:v>116</x:v>
      </x:c>
      <x:c r="E345" s="38" t="s"/>
      <x:c r="F345" s="38" t="s"/>
      <x:c r="G345" s="38" t="s"/>
      <x:c r="H345" s="40" t="s">
        <x:v>193</x:v>
      </x:c>
      <x:c r="I345" s="41" t="n">
        <x:v>1</x:v>
      </x:c>
      <x:c r="J345" s="42" t="s"/>
      <x:c r="K345" s="43">
        <x:f>ROUND(K357,2)</x:f>
      </x:c>
      <x:c r="L345" s="39" t="s">
        <x:v>373</x:v>
      </x:c>
      <x:c r="M345" s="38" t="s"/>
      <x:c r="N345" s="38" t="s"/>
      <x:c r="O345" s="38" t="s"/>
      <x:c r="P345" s="38" t="s"/>
      <x:c r="Q345" s="38" t="s"/>
      <x:c r="R345" s="38" t="s"/>
      <x:c r="S345" s="38" t="s"/>
      <x:c r="T345" s="38" t="s"/>
      <x:c r="U345" s="38" t="s"/>
      <x:c r="V345" s="38" t="s"/>
      <x:c r="W345" s="38" t="s"/>
      <x:c r="X345" s="38" t="s"/>
      <x:c r="Y345" s="38" t="s"/>
      <x:c r="Z345" s="38" t="s"/>
      <x:c r="AA345" s="38" t="s"/>
    </x:row>
    <x:row r="346" spans="1:27">
      <x:c r="B346" s="14" t="s">
        <x:v>195</x:v>
      </x:c>
    </x:row>
    <x:row r="347" spans="1:27">
      <x:c r="B347" s="0" t="s">
        <x:v>292</x:v>
      </x:c>
      <x:c r="C347" s="0" t="s">
        <x:v>197</x:v>
      </x:c>
      <x:c r="D347" s="0" t="s">
        <x:v>293</x:v>
      </x:c>
      <x:c r="E347" s="44" t="n">
        <x:v>2.5</x:v>
      </x:c>
      <x:c r="F347" s="0" t="s">
        <x:v>199</x:v>
      </x:c>
      <x:c r="G347" s="0" t="s">
        <x:v>200</x:v>
      </x:c>
      <x:c r="H347" s="45" t="n">
        <x:v>31.7</x:v>
      </x:c>
      <x:c r="I347" s="0" t="s">
        <x:v>201</x:v>
      </x:c>
      <x:c r="J347" s="46">
        <x:f>ROUND(E347/I345* H347,5)</x:f>
      </x:c>
      <x:c r="K347" s="47" t="s"/>
    </x:row>
    <x:row r="348" spans="1:27">
      <x:c r="B348" s="0" t="s">
        <x:v>294</x:v>
      </x:c>
      <x:c r="C348" s="0" t="s">
        <x:v>197</x:v>
      </x:c>
      <x:c r="D348" s="0" t="s">
        <x:v>295</x:v>
      </x:c>
      <x:c r="E348" s="44" t="n">
        <x:v>2.5</x:v>
      </x:c>
      <x:c r="F348" s="0" t="s">
        <x:v>199</x:v>
      </x:c>
      <x:c r="G348" s="0" t="s">
        <x:v>200</x:v>
      </x:c>
      <x:c r="H348" s="45" t="n">
        <x:v>27.23</x:v>
      </x:c>
      <x:c r="I348" s="0" t="s">
        <x:v>201</x:v>
      </x:c>
      <x:c r="J348" s="46">
        <x:f>ROUND(E348/I345* H348,5)</x:f>
      </x:c>
      <x:c r="K348" s="47" t="s"/>
    </x:row>
    <x:row r="349" spans="1:27">
      <x:c r="D349" s="48" t="s">
        <x:v>204</x:v>
      </x:c>
      <x:c r="E349" s="47" t="s"/>
      <x:c r="H349" s="47" t="s"/>
      <x:c r="K349" s="45">
        <x:f>SUM(J347:J348)</x:f>
      </x:c>
    </x:row>
    <x:row r="350" spans="1:27">
      <x:c r="B350" s="14" t="s">
        <x:v>205</x:v>
      </x:c>
      <x:c r="E350" s="47" t="s"/>
      <x:c r="H350" s="47" t="s"/>
      <x:c r="K350" s="47" t="s"/>
    </x:row>
    <x:row r="351" spans="1:27">
      <x:c r="B351" s="0" t="s">
        <x:v>374</x:v>
      </x:c>
      <x:c r="C351" s="0" t="s">
        <x:v>16</x:v>
      </x:c>
      <x:c r="D351" s="50" t="s">
        <x:v>116</x:v>
      </x:c>
      <x:c r="E351" s="44" t="n">
        <x:v>1</x:v>
      </x:c>
      <x:c r="G351" s="0" t="s">
        <x:v>200</x:v>
      </x:c>
      <x:c r="H351" s="45" t="n">
        <x:v>2419.27</x:v>
      </x:c>
      <x:c r="I351" s="0" t="s">
        <x:v>201</x:v>
      </x:c>
      <x:c r="J351" s="46">
        <x:f>ROUND(E351* H351,5)</x:f>
      </x:c>
      <x:c r="K351" s="47" t="s"/>
    </x:row>
    <x:row r="352" spans="1:27">
      <x:c r="D352" s="48" t="s">
        <x:v>210</x:v>
      </x:c>
      <x:c r="E352" s="47" t="s"/>
      <x:c r="H352" s="47" t="s"/>
      <x:c r="K352" s="45">
        <x:f>SUM(J351:J351)</x:f>
      </x:c>
    </x:row>
    <x:row r="353" spans="1:27">
      <x:c r="E353" s="47" t="s"/>
      <x:c r="H353" s="47" t="s"/>
      <x:c r="K353" s="47" t="s"/>
    </x:row>
    <x:row r="354" spans="1:27">
      <x:c r="D354" s="48" t="s">
        <x:v>211</x:v>
      </x:c>
      <x:c r="E354" s="47" t="s"/>
      <x:c r="H354" s="47" t="n">
        <x:v>2.5</x:v>
      </x:c>
      <x:c r="I354" s="0" t="s">
        <x:v>212</x:v>
      </x:c>
      <x:c r="J354" s="0">
        <x:f>ROUND(H354/100*K349,5)</x:f>
      </x:c>
      <x:c r="K354" s="47" t="s"/>
    </x:row>
    <x:row r="355" spans="1:27">
      <x:c r="D355" s="48" t="s">
        <x:v>213</x:v>
      </x:c>
      <x:c r="E355" s="47" t="s"/>
      <x:c r="H355" s="47" t="s"/>
      <x:c r="K355" s="49">
        <x:f>SUM(J346:J354)</x:f>
      </x:c>
    </x:row>
    <x:row r="356" spans="1:27">
      <x:c r="D356" s="48" t="s">
        <x:v>214</x:v>
      </x:c>
      <x:c r="E356" s="47" t="s"/>
      <x:c r="H356" s="47" t="n">
        <x:v>13</x:v>
      </x:c>
      <x:c r="I356" s="0" t="s">
        <x:v>212</x:v>
      </x:c>
      <x:c r="K356" s="45">
        <x:f>ROUND(H356/100*K355,5)</x:f>
      </x:c>
    </x:row>
    <x:row r="357" spans="1:27">
      <x:c r="D357" s="48" t="s">
        <x:v>215</x:v>
      </x:c>
      <x:c r="E357" s="47" t="s"/>
      <x:c r="H357" s="47" t="s"/>
      <x:c r="K357" s="49">
        <x:f>SUM(K355:K356)</x:f>
      </x:c>
    </x:row>
    <x:row r="359" spans="1:27" customFormat="1" ht="45" customHeight="1">
      <x:c r="A359" s="37" t="s">
        <x:v>375</x:v>
      </x:c>
      <x:c r="B359" s="37" t="s">
        <x:v>90</x:v>
      </x:c>
      <x:c r="C359" s="38" t="s">
        <x:v>42</x:v>
      </x:c>
      <x:c r="D359" s="39" t="s">
        <x:v>91</x:v>
      </x:c>
      <x:c r="E359" s="38" t="s"/>
      <x:c r="F359" s="38" t="s"/>
      <x:c r="G359" s="38" t="s"/>
      <x:c r="H359" s="40" t="s">
        <x:v>193</x:v>
      </x:c>
      <x:c r="I359" s="41" t="n">
        <x:v>1</x:v>
      </x:c>
      <x:c r="J359" s="42" t="s"/>
      <x:c r="K359" s="43">
        <x:f>ROUND(K373,2)</x:f>
      </x:c>
      <x:c r="L359" s="39" t="s">
        <x:v>376</x:v>
      </x:c>
      <x:c r="M359" s="38" t="s"/>
      <x:c r="N359" s="38" t="s"/>
      <x:c r="O359" s="38" t="s"/>
      <x:c r="P359" s="38" t="s"/>
      <x:c r="Q359" s="38" t="s"/>
      <x:c r="R359" s="38" t="s"/>
      <x:c r="S359" s="38" t="s"/>
      <x:c r="T359" s="38" t="s"/>
      <x:c r="U359" s="38" t="s"/>
      <x:c r="V359" s="38" t="s"/>
      <x:c r="W359" s="38" t="s"/>
      <x:c r="X359" s="38" t="s"/>
      <x:c r="Y359" s="38" t="s"/>
      <x:c r="Z359" s="38" t="s"/>
      <x:c r="AA359" s="38" t="s"/>
    </x:row>
    <x:row r="360" spans="1:27">
      <x:c r="B360" s="14" t="s">
        <x:v>195</x:v>
      </x:c>
    </x:row>
    <x:row r="361" spans="1:27">
      <x:c r="B361" s="0" t="s">
        <x:v>340</x:v>
      </x:c>
      <x:c r="C361" s="0" t="s">
        <x:v>197</x:v>
      </x:c>
      <x:c r="D361" s="0" t="s">
        <x:v>341</x:v>
      </x:c>
      <x:c r="E361" s="44" t="n">
        <x:v>0.6</x:v>
      </x:c>
      <x:c r="F361" s="0" t="s">
        <x:v>199</x:v>
      </x:c>
      <x:c r="G361" s="0" t="s">
        <x:v>200</x:v>
      </x:c>
      <x:c r="H361" s="45" t="n">
        <x:v>30.67</x:v>
      </x:c>
      <x:c r="I361" s="0" t="s">
        <x:v>201</x:v>
      </x:c>
      <x:c r="J361" s="46">
        <x:f>ROUND(E361/I359* H361,5)</x:f>
      </x:c>
      <x:c r="K361" s="47" t="s"/>
    </x:row>
    <x:row r="362" spans="1:27">
      <x:c r="B362" s="0" t="s">
        <x:v>338</x:v>
      </x:c>
      <x:c r="C362" s="0" t="s">
        <x:v>197</x:v>
      </x:c>
      <x:c r="D362" s="0" t="s">
        <x:v>339</x:v>
      </x:c>
      <x:c r="E362" s="44" t="n">
        <x:v>0.3</x:v>
      </x:c>
      <x:c r="F362" s="0" t="s">
        <x:v>199</x:v>
      </x:c>
      <x:c r="G362" s="0" t="s">
        <x:v>200</x:v>
      </x:c>
      <x:c r="H362" s="45" t="n">
        <x:v>27.23</x:v>
      </x:c>
      <x:c r="I362" s="0" t="s">
        <x:v>201</x:v>
      </x:c>
      <x:c r="J362" s="46">
        <x:f>ROUND(E362/I359* H362,5)</x:f>
      </x:c>
      <x:c r="K362" s="47" t="s"/>
    </x:row>
    <x:row r="363" spans="1:27">
      <x:c r="D363" s="48" t="s">
        <x:v>204</x:v>
      </x:c>
      <x:c r="E363" s="47" t="s"/>
      <x:c r="H363" s="47" t="s"/>
      <x:c r="K363" s="45">
        <x:f>SUM(J361:J362)</x:f>
      </x:c>
    </x:row>
    <x:row r="364" spans="1:27">
      <x:c r="B364" s="14" t="s">
        <x:v>205</x:v>
      </x:c>
      <x:c r="E364" s="47" t="s"/>
      <x:c r="H364" s="47" t="s"/>
      <x:c r="K364" s="47" t="s"/>
    </x:row>
    <x:row r="365" spans="1:27">
      <x:c r="B365" s="0" t="s">
        <x:v>377</x:v>
      </x:c>
      <x:c r="C365" s="0" t="s">
        <x:v>42</x:v>
      </x:c>
      <x:c r="D365" s="0" t="s">
        <x:v>378</x:v>
      </x:c>
      <x:c r="E365" s="44" t="n">
        <x:v>1.071</x:v>
      </x:c>
      <x:c r="G365" s="0" t="s">
        <x:v>200</x:v>
      </x:c>
      <x:c r="H365" s="45" t="n">
        <x:v>6.52</x:v>
      </x:c>
      <x:c r="I365" s="0" t="s">
        <x:v>201</x:v>
      </x:c>
      <x:c r="J365" s="46">
        <x:f>ROUND(E365* H365,5)</x:f>
      </x:c>
      <x:c r="K365" s="47" t="s"/>
    </x:row>
    <x:row r="366" spans="1:27">
      <x:c r="B366" s="0" t="s">
        <x:v>352</x:v>
      </x:c>
      <x:c r="C366" s="0" t="s">
        <x:v>353</x:v>
      </x:c>
      <x:c r="D366" s="50" t="s">
        <x:v>354</x:v>
      </x:c>
      <x:c r="E366" s="44" t="n">
        <x:v>0.025</x:v>
      </x:c>
      <x:c r="G366" s="0" t="s">
        <x:v>200</x:v>
      </x:c>
      <x:c r="H366" s="45" t="n">
        <x:v>19.93</x:v>
      </x:c>
      <x:c r="I366" s="0" t="s">
        <x:v>201</x:v>
      </x:c>
      <x:c r="J366" s="46">
        <x:f>ROUND(E366* H366,5)</x:f>
      </x:c>
      <x:c r="K366" s="47" t="s"/>
    </x:row>
    <x:row r="367" spans="1:27">
      <x:c r="B367" s="0" t="s">
        <x:v>346</x:v>
      </x:c>
      <x:c r="C367" s="0" t="s">
        <x:v>16</x:v>
      </x:c>
      <x:c r="D367" s="50" t="s">
        <x:v>347</x:v>
      </x:c>
      <x:c r="E367" s="44" t="n">
        <x:v>8</x:v>
      </x:c>
      <x:c r="G367" s="0" t="s">
        <x:v>200</x:v>
      </x:c>
      <x:c r="H367" s="45" t="n">
        <x:v>0.27</x:v>
      </x:c>
      <x:c r="I367" s="0" t="s">
        <x:v>201</x:v>
      </x:c>
      <x:c r="J367" s="46">
        <x:f>ROUND(E367* H367,5)</x:f>
      </x:c>
      <x:c r="K367" s="47" t="s"/>
    </x:row>
    <x:row r="368" spans="1:27">
      <x:c r="D368" s="48" t="s">
        <x:v>210</x:v>
      </x:c>
      <x:c r="E368" s="47" t="s"/>
      <x:c r="H368" s="47" t="s"/>
      <x:c r="K368" s="45">
        <x:f>SUM(J365:J367)</x:f>
      </x:c>
    </x:row>
    <x:row r="369" spans="1:27">
      <x:c r="E369" s="47" t="s"/>
      <x:c r="H369" s="47" t="s"/>
      <x:c r="K369" s="47" t="s"/>
    </x:row>
    <x:row r="370" spans="1:27">
      <x:c r="D370" s="48" t="s">
        <x:v>211</x:v>
      </x:c>
      <x:c r="E370" s="47" t="s"/>
      <x:c r="H370" s="47" t="n">
        <x:v>1.5</x:v>
      </x:c>
      <x:c r="I370" s="0" t="s">
        <x:v>212</x:v>
      </x:c>
      <x:c r="J370" s="0">
        <x:f>ROUND(H370/100*K363,5)</x:f>
      </x:c>
      <x:c r="K370" s="47" t="s"/>
    </x:row>
    <x:row r="371" spans="1:27">
      <x:c r="D371" s="48" t="s">
        <x:v>213</x:v>
      </x:c>
      <x:c r="E371" s="47" t="s"/>
      <x:c r="H371" s="47" t="s"/>
      <x:c r="K371" s="49">
        <x:f>SUM(J360:J370)</x:f>
      </x:c>
    </x:row>
    <x:row r="372" spans="1:27">
      <x:c r="D372" s="48" t="s">
        <x:v>214</x:v>
      </x:c>
      <x:c r="E372" s="47" t="s"/>
      <x:c r="H372" s="47" t="n">
        <x:v>13</x:v>
      </x:c>
      <x:c r="I372" s="0" t="s">
        <x:v>212</x:v>
      </x:c>
      <x:c r="K372" s="45">
        <x:f>ROUND(H372/100*K371,5)</x:f>
      </x:c>
    </x:row>
    <x:row r="373" spans="1:27">
      <x:c r="D373" s="48" t="s">
        <x:v>215</x:v>
      </x:c>
      <x:c r="E373" s="47" t="s"/>
      <x:c r="H373" s="47" t="s"/>
      <x:c r="K373" s="49">
        <x:f>SUM(K371:K372)</x:f>
      </x:c>
    </x:row>
    <x:row r="375" spans="1:27" customFormat="1" ht="45" customHeight="1">
      <x:c r="A375" s="37" t="s">
        <x:v>379</x:v>
      </x:c>
      <x:c r="B375" s="37" t="s">
        <x:v>76</x:v>
      </x:c>
      <x:c r="C375" s="38" t="s">
        <x:v>42</x:v>
      </x:c>
      <x:c r="D375" s="39" t="s">
        <x:v>77</x:v>
      </x:c>
      <x:c r="E375" s="38" t="s"/>
      <x:c r="F375" s="38" t="s"/>
      <x:c r="G375" s="38" t="s"/>
      <x:c r="H375" s="40" t="s">
        <x:v>193</x:v>
      </x:c>
      <x:c r="I375" s="41" t="n">
        <x:v>1</x:v>
      </x:c>
      <x:c r="J375" s="42" t="s"/>
      <x:c r="K375" s="43">
        <x:f>ROUND(K389,2)</x:f>
      </x:c>
      <x:c r="L375" s="39" t="s">
        <x:v>380</x:v>
      </x:c>
      <x:c r="M375" s="38" t="s"/>
      <x:c r="N375" s="38" t="s"/>
      <x:c r="O375" s="38" t="s"/>
      <x:c r="P375" s="38" t="s"/>
      <x:c r="Q375" s="38" t="s"/>
      <x:c r="R375" s="38" t="s"/>
      <x:c r="S375" s="38" t="s"/>
      <x:c r="T375" s="38" t="s"/>
      <x:c r="U375" s="38" t="s"/>
      <x:c r="V375" s="38" t="s"/>
      <x:c r="W375" s="38" t="s"/>
      <x:c r="X375" s="38" t="s"/>
      <x:c r="Y375" s="38" t="s"/>
      <x:c r="Z375" s="38" t="s"/>
      <x:c r="AA375" s="38" t="s"/>
    </x:row>
    <x:row r="376" spans="1:27">
      <x:c r="B376" s="14" t="s">
        <x:v>195</x:v>
      </x:c>
    </x:row>
    <x:row r="377" spans="1:27">
      <x:c r="B377" s="0" t="s">
        <x:v>340</x:v>
      </x:c>
      <x:c r="C377" s="0" t="s">
        <x:v>197</x:v>
      </x:c>
      <x:c r="D377" s="0" t="s">
        <x:v>341</x:v>
      </x:c>
      <x:c r="E377" s="44" t="n">
        <x:v>0.7</x:v>
      </x:c>
      <x:c r="F377" s="0" t="s">
        <x:v>199</x:v>
      </x:c>
      <x:c r="G377" s="0" t="s">
        <x:v>200</x:v>
      </x:c>
      <x:c r="H377" s="45" t="n">
        <x:v>30.67</x:v>
      </x:c>
      <x:c r="I377" s="0" t="s">
        <x:v>201</x:v>
      </x:c>
      <x:c r="J377" s="46">
        <x:f>ROUND(E377/I375* H377,5)</x:f>
      </x:c>
      <x:c r="K377" s="47" t="s"/>
    </x:row>
    <x:row r="378" spans="1:27">
      <x:c r="B378" s="0" t="s">
        <x:v>338</x:v>
      </x:c>
      <x:c r="C378" s="0" t="s">
        <x:v>197</x:v>
      </x:c>
      <x:c r="D378" s="0" t="s">
        <x:v>339</x:v>
      </x:c>
      <x:c r="E378" s="44" t="n">
        <x:v>0.8</x:v>
      </x:c>
      <x:c r="F378" s="0" t="s">
        <x:v>199</x:v>
      </x:c>
      <x:c r="G378" s="0" t="s">
        <x:v>200</x:v>
      </x:c>
      <x:c r="H378" s="45" t="n">
        <x:v>27.23</x:v>
      </x:c>
      <x:c r="I378" s="0" t="s">
        <x:v>201</x:v>
      </x:c>
      <x:c r="J378" s="46">
        <x:f>ROUND(E378/I375* H378,5)</x:f>
      </x:c>
      <x:c r="K378" s="47" t="s"/>
    </x:row>
    <x:row r="379" spans="1:27">
      <x:c r="D379" s="48" t="s">
        <x:v>204</x:v>
      </x:c>
      <x:c r="E379" s="47" t="s"/>
      <x:c r="H379" s="47" t="s"/>
      <x:c r="K379" s="45">
        <x:f>SUM(J377:J378)</x:f>
      </x:c>
    </x:row>
    <x:row r="380" spans="1:27">
      <x:c r="B380" s="14" t="s">
        <x:v>205</x:v>
      </x:c>
      <x:c r="E380" s="47" t="s"/>
      <x:c r="H380" s="47" t="s"/>
      <x:c r="K380" s="47" t="s"/>
    </x:row>
    <x:row r="381" spans="1:27">
      <x:c r="B381" s="0" t="s">
        <x:v>346</x:v>
      </x:c>
      <x:c r="C381" s="0" t="s">
        <x:v>16</x:v>
      </x:c>
      <x:c r="D381" s="50" t="s">
        <x:v>347</x:v>
      </x:c>
      <x:c r="E381" s="44" t="n">
        <x:v>6</x:v>
      </x:c>
      <x:c r="G381" s="0" t="s">
        <x:v>200</x:v>
      </x:c>
      <x:c r="H381" s="45" t="n">
        <x:v>0.27</x:v>
      </x:c>
      <x:c r="I381" s="0" t="s">
        <x:v>201</x:v>
      </x:c>
      <x:c r="J381" s="46">
        <x:f>ROUND(E381* H381,5)</x:f>
      </x:c>
      <x:c r="K381" s="47" t="s"/>
    </x:row>
    <x:row r="382" spans="1:27">
      <x:c r="B382" s="0" t="s">
        <x:v>381</x:v>
      </x:c>
      <x:c r="C382" s="0" t="s">
        <x:v>42</x:v>
      </x:c>
      <x:c r="D382" s="0" t="s">
        <x:v>382</x:v>
      </x:c>
      <x:c r="E382" s="44" t="n">
        <x:v>1.08</x:v>
      </x:c>
      <x:c r="G382" s="0" t="s">
        <x:v>200</x:v>
      </x:c>
      <x:c r="H382" s="45" t="n">
        <x:v>5.53</x:v>
      </x:c>
      <x:c r="I382" s="0" t="s">
        <x:v>201</x:v>
      </x:c>
      <x:c r="J382" s="46">
        <x:f>ROUND(E382* H382,5)</x:f>
      </x:c>
      <x:c r="K382" s="47" t="s"/>
    </x:row>
    <x:row r="383" spans="1:27">
      <x:c r="B383" s="0" t="s">
        <x:v>352</x:v>
      </x:c>
      <x:c r="C383" s="0" t="s">
        <x:v>353</x:v>
      </x:c>
      <x:c r="D383" s="50" t="s">
        <x:v>354</x:v>
      </x:c>
      <x:c r="E383" s="44" t="n">
        <x:v>0.025</x:v>
      </x:c>
      <x:c r="G383" s="0" t="s">
        <x:v>200</x:v>
      </x:c>
      <x:c r="H383" s="45" t="n">
        <x:v>19.93</x:v>
      </x:c>
      <x:c r="I383" s="0" t="s">
        <x:v>201</x:v>
      </x:c>
      <x:c r="J383" s="46">
        <x:f>ROUND(E383* H383,5)</x:f>
      </x:c>
      <x:c r="K383" s="47" t="s"/>
    </x:row>
    <x:row r="384" spans="1:27">
      <x:c r="D384" s="48" t="s">
        <x:v>210</x:v>
      </x:c>
      <x:c r="E384" s="47" t="s"/>
      <x:c r="H384" s="47" t="s"/>
      <x:c r="K384" s="45">
        <x:f>SUM(J381:J383)</x:f>
      </x:c>
    </x:row>
    <x:row r="385" spans="1:27">
      <x:c r="E385" s="47" t="s"/>
      <x:c r="H385" s="47" t="s"/>
      <x:c r="K385" s="47" t="s"/>
    </x:row>
    <x:row r="386" spans="1:27">
      <x:c r="D386" s="48" t="s">
        <x:v>211</x:v>
      </x:c>
      <x:c r="E386" s="47" t="s"/>
      <x:c r="H386" s="47" t="n">
        <x:v>1.5</x:v>
      </x:c>
      <x:c r="I386" s="0" t="s">
        <x:v>212</x:v>
      </x:c>
      <x:c r="J386" s="0">
        <x:f>ROUND(H386/100*K379,5)</x:f>
      </x:c>
      <x:c r="K386" s="47" t="s"/>
    </x:row>
    <x:row r="387" spans="1:27">
      <x:c r="D387" s="48" t="s">
        <x:v>213</x:v>
      </x:c>
      <x:c r="E387" s="47" t="s"/>
      <x:c r="H387" s="47" t="s"/>
      <x:c r="K387" s="49">
        <x:f>SUM(J376:J386)</x:f>
      </x:c>
    </x:row>
    <x:row r="388" spans="1:27">
      <x:c r="D388" s="48" t="s">
        <x:v>214</x:v>
      </x:c>
      <x:c r="E388" s="47" t="s"/>
      <x:c r="H388" s="47" t="n">
        <x:v>13</x:v>
      </x:c>
      <x:c r="I388" s="0" t="s">
        <x:v>212</x:v>
      </x:c>
      <x:c r="K388" s="45">
        <x:f>ROUND(H388/100*K387,5)</x:f>
      </x:c>
    </x:row>
    <x:row r="389" spans="1:27">
      <x:c r="D389" s="48" t="s">
        <x:v>215</x:v>
      </x:c>
      <x:c r="E389" s="47" t="s"/>
      <x:c r="H389" s="47" t="s"/>
      <x:c r="K389" s="49">
        <x:f>SUM(K387:K388)</x:f>
      </x:c>
    </x:row>
    <x:row r="391" spans="1:27" customFormat="1" ht="45" customHeight="1">
      <x:c r="A391" s="37" t="s">
        <x:v>383</x:v>
      </x:c>
      <x:c r="B391" s="37" t="s">
        <x:v>117</x:v>
      </x:c>
      <x:c r="C391" s="38" t="s">
        <x:v>24</x:v>
      </x:c>
      <x:c r="D391" s="39" t="s">
        <x:v>118</x:v>
      </x:c>
      <x:c r="E391" s="38" t="s"/>
      <x:c r="F391" s="38" t="s"/>
      <x:c r="G391" s="38" t="s"/>
      <x:c r="H391" s="40" t="s">
        <x:v>193</x:v>
      </x:c>
      <x:c r="I391" s="41" t="n">
        <x:v>1</x:v>
      </x:c>
      <x:c r="J391" s="42" t="s"/>
      <x:c r="K391" s="43">
        <x:f>ROUND(K404,2)</x:f>
      </x:c>
      <x:c r="L391" s="39" t="s">
        <x:v>384</x:v>
      </x:c>
      <x:c r="M391" s="38" t="s"/>
      <x:c r="N391" s="38" t="s"/>
      <x:c r="O391" s="38" t="s"/>
      <x:c r="P391" s="38" t="s"/>
      <x:c r="Q391" s="38" t="s"/>
      <x:c r="R391" s="38" t="s"/>
      <x:c r="S391" s="38" t="s"/>
      <x:c r="T391" s="38" t="s"/>
      <x:c r="U391" s="38" t="s"/>
      <x:c r="V391" s="38" t="s"/>
      <x:c r="W391" s="38" t="s"/>
      <x:c r="X391" s="38" t="s"/>
      <x:c r="Y391" s="38" t="s"/>
      <x:c r="Z391" s="38" t="s"/>
      <x:c r="AA391" s="38" t="s"/>
    </x:row>
    <x:row r="392" spans="1:27">
      <x:c r="B392" s="14" t="s">
        <x:v>195</x:v>
      </x:c>
    </x:row>
    <x:row r="393" spans="1:27">
      <x:c r="B393" s="0" t="s">
        <x:v>385</x:v>
      </x:c>
      <x:c r="C393" s="0" t="s">
        <x:v>197</x:v>
      </x:c>
      <x:c r="D393" s="0" t="s">
        <x:v>386</x:v>
      </x:c>
      <x:c r="E393" s="44" t="n">
        <x:v>0.37</x:v>
      </x:c>
      <x:c r="F393" s="0" t="s">
        <x:v>199</x:v>
      </x:c>
      <x:c r="G393" s="0" t="s">
        <x:v>200</x:v>
      </x:c>
      <x:c r="H393" s="45" t="n">
        <x:v>30.67</x:v>
      </x:c>
      <x:c r="I393" s="0" t="s">
        <x:v>201</x:v>
      </x:c>
      <x:c r="J393" s="46">
        <x:f>ROUND(E393/I391* H393,5)</x:f>
      </x:c>
      <x:c r="K393" s="47" t="s"/>
    </x:row>
    <x:row r="394" spans="1:27">
      <x:c r="B394" s="0" t="s">
        <x:v>218</x:v>
      </x:c>
      <x:c r="C394" s="0" t="s">
        <x:v>197</x:v>
      </x:c>
      <x:c r="D394" s="0" t="s">
        <x:v>219</x:v>
      </x:c>
      <x:c r="E394" s="44" t="n">
        <x:v>0.185</x:v>
      </x:c>
      <x:c r="F394" s="0" t="s">
        <x:v>199</x:v>
      </x:c>
      <x:c r="G394" s="0" t="s">
        <x:v>200</x:v>
      </x:c>
      <x:c r="H394" s="45" t="n">
        <x:v>25.59</x:v>
      </x:c>
      <x:c r="I394" s="0" t="s">
        <x:v>201</x:v>
      </x:c>
      <x:c r="J394" s="46">
        <x:f>ROUND(E394/I391* H394,5)</x:f>
      </x:c>
      <x:c r="K394" s="47" t="s"/>
    </x:row>
    <x:row r="395" spans="1:27">
      <x:c r="D395" s="48" t="s">
        <x:v>204</x:v>
      </x:c>
      <x:c r="E395" s="47" t="s"/>
      <x:c r="H395" s="47" t="s"/>
      <x:c r="K395" s="45">
        <x:f>SUM(J393:J394)</x:f>
      </x:c>
    </x:row>
    <x:row r="396" spans="1:27">
      <x:c r="B396" s="14" t="s">
        <x:v>205</x:v>
      </x:c>
      <x:c r="E396" s="47" t="s"/>
      <x:c r="H396" s="47" t="s"/>
      <x:c r="K396" s="47" t="s"/>
    </x:row>
    <x:row r="397" spans="1:27">
      <x:c r="B397" s="0" t="s">
        <x:v>387</x:v>
      </x:c>
      <x:c r="C397" s="0" t="s">
        <x:v>16</x:v>
      </x:c>
      <x:c r="D397" s="0" t="s">
        <x:v>388</x:v>
      </x:c>
      <x:c r="E397" s="44" t="n">
        <x:v>6.592</x:v>
      </x:c>
      <x:c r="G397" s="0" t="s">
        <x:v>200</x:v>
      </x:c>
      <x:c r="H397" s="45" t="n">
        <x:v>5.69</x:v>
      </x:c>
      <x:c r="I397" s="0" t="s">
        <x:v>201</x:v>
      </x:c>
      <x:c r="J397" s="46">
        <x:f>ROUND(E397* H397,5)</x:f>
      </x:c>
      <x:c r="K397" s="47" t="s"/>
    </x:row>
    <x:row r="398" spans="1:27">
      <x:c r="B398" s="0" t="s">
        <x:v>389</x:v>
      </x:c>
      <x:c r="C398" s="0" t="s">
        <x:v>390</x:v>
      </x:c>
      <x:c r="D398" s="0" t="s">
        <x:v>391</x:v>
      </x:c>
      <x:c r="E398" s="44" t="n">
        <x:v>0.0037</x:v>
      </x:c>
      <x:c r="G398" s="0" t="s">
        <x:v>200</x:v>
      </x:c>
      <x:c r="H398" s="45" t="n">
        <x:v>73.34</x:v>
      </x:c>
      <x:c r="I398" s="0" t="s">
        <x:v>201</x:v>
      </x:c>
      <x:c r="J398" s="46">
        <x:f>ROUND(E398* H398,5)</x:f>
      </x:c>
      <x:c r="K398" s="47" t="s"/>
    </x:row>
    <x:row r="399" spans="1:27">
      <x:c r="D399" s="48" t="s">
        <x:v>210</x:v>
      </x:c>
      <x:c r="E399" s="47" t="s"/>
      <x:c r="H399" s="47" t="s"/>
      <x:c r="K399" s="45">
        <x:f>SUM(J397:J398)</x:f>
      </x:c>
    </x:row>
    <x:row r="400" spans="1:27">
      <x:c r="E400" s="47" t="s"/>
      <x:c r="H400" s="47" t="s"/>
      <x:c r="K400" s="47" t="s"/>
    </x:row>
    <x:row r="401" spans="1:27">
      <x:c r="D401" s="48" t="s">
        <x:v>211</x:v>
      </x:c>
      <x:c r="E401" s="47" t="s"/>
      <x:c r="H401" s="47" t="n">
        <x:v>2.5</x:v>
      </x:c>
      <x:c r="I401" s="0" t="s">
        <x:v>212</x:v>
      </x:c>
      <x:c r="J401" s="0">
        <x:f>ROUND(H401/100*K395,5)</x:f>
      </x:c>
      <x:c r="K401" s="47" t="s"/>
    </x:row>
    <x:row r="402" spans="1:27">
      <x:c r="D402" s="48" t="s">
        <x:v>213</x:v>
      </x:c>
      <x:c r="E402" s="47" t="s"/>
      <x:c r="H402" s="47" t="s"/>
      <x:c r="K402" s="49">
        <x:f>SUM(J392:J401)</x:f>
      </x:c>
    </x:row>
    <x:row r="403" spans="1:27">
      <x:c r="D403" s="48" t="s">
        <x:v>214</x:v>
      </x:c>
      <x:c r="E403" s="47" t="s"/>
      <x:c r="H403" s="47" t="n">
        <x:v>13</x:v>
      </x:c>
      <x:c r="I403" s="0" t="s">
        <x:v>212</x:v>
      </x:c>
      <x:c r="K403" s="45">
        <x:f>ROUND(H403/100*K402,5)</x:f>
      </x:c>
    </x:row>
    <x:row r="404" spans="1:27">
      <x:c r="D404" s="48" t="s">
        <x:v>215</x:v>
      </x:c>
      <x:c r="E404" s="47" t="s"/>
      <x:c r="H404" s="47" t="s"/>
      <x:c r="K404" s="49">
        <x:f>SUM(K402:K403)</x:f>
      </x:c>
    </x:row>
    <x:row r="406" spans="1:27" customFormat="1" ht="45" customHeight="1">
      <x:c r="A406" s="37" t="s"/>
      <x:c r="B406" s="37" t="s">
        <x:v>392</x:v>
      </x:c>
      <x:c r="C406" s="38" t="s">
        <x:v>24</x:v>
      </x:c>
      <x:c r="D406" s="39" t="s">
        <x:v>393</x:v>
      </x:c>
      <x:c r="E406" s="38" t="s"/>
      <x:c r="F406" s="38" t="s"/>
      <x:c r="G406" s="38" t="s"/>
      <x:c r="H406" s="40" t="s">
        <x:v>193</x:v>
      </x:c>
      <x:c r="I406" s="41" t="n">
        <x:v>1</x:v>
      </x:c>
      <x:c r="J406" s="42" t="s"/>
      <x:c r="K406" s="43">
        <x:f>ROUND(K422,2)</x:f>
      </x:c>
      <x:c r="L406" s="39" t="s">
        <x:v>394</x:v>
      </x:c>
      <x:c r="M406" s="38" t="s"/>
      <x:c r="N406" s="38" t="s"/>
      <x:c r="O406" s="38" t="s"/>
      <x:c r="P406" s="38" t="s"/>
      <x:c r="Q406" s="38" t="s"/>
      <x:c r="R406" s="38" t="s"/>
      <x:c r="S406" s="38" t="s"/>
      <x:c r="T406" s="38" t="s"/>
      <x:c r="U406" s="38" t="s"/>
      <x:c r="V406" s="38" t="s"/>
      <x:c r="W406" s="38" t="s"/>
      <x:c r="X406" s="38" t="s"/>
      <x:c r="Y406" s="38" t="s"/>
      <x:c r="Z406" s="38" t="s"/>
      <x:c r="AA406" s="38" t="s"/>
    </x:row>
    <x:row r="407" spans="1:27">
      <x:c r="B407" s="14" t="s">
        <x:v>195</x:v>
      </x:c>
    </x:row>
    <x:row r="408" spans="1:27">
      <x:c r="B408" s="0" t="s">
        <x:v>294</x:v>
      </x:c>
      <x:c r="C408" s="0" t="s">
        <x:v>197</x:v>
      </x:c>
      <x:c r="D408" s="0" t="s">
        <x:v>295</x:v>
      </x:c>
      <x:c r="E408" s="44" t="n">
        <x:v>0.05</x:v>
      </x:c>
      <x:c r="F408" s="0" t="s">
        <x:v>199</x:v>
      </x:c>
      <x:c r="G408" s="0" t="s">
        <x:v>200</x:v>
      </x:c>
      <x:c r="H408" s="45" t="n">
        <x:v>27.23</x:v>
      </x:c>
      <x:c r="I408" s="0" t="s">
        <x:v>201</x:v>
      </x:c>
      <x:c r="J408" s="46">
        <x:f>ROUND(E408/I406* H408,5)</x:f>
      </x:c>
      <x:c r="K408" s="47" t="s"/>
    </x:row>
    <x:row r="409" spans="1:27">
      <x:c r="B409" s="0" t="s">
        <x:v>292</x:v>
      </x:c>
      <x:c r="C409" s="0" t="s">
        <x:v>197</x:v>
      </x:c>
      <x:c r="D409" s="0" t="s">
        <x:v>293</x:v>
      </x:c>
      <x:c r="E409" s="44" t="n">
        <x:v>0.15</x:v>
      </x:c>
      <x:c r="F409" s="0" t="s">
        <x:v>199</x:v>
      </x:c>
      <x:c r="G409" s="0" t="s">
        <x:v>200</x:v>
      </x:c>
      <x:c r="H409" s="45" t="n">
        <x:v>31.7</x:v>
      </x:c>
      <x:c r="I409" s="0" t="s">
        <x:v>201</x:v>
      </x:c>
      <x:c r="J409" s="46">
        <x:f>ROUND(E409/I406* H409,5)</x:f>
      </x:c>
      <x:c r="K409" s="47" t="s"/>
    </x:row>
    <x:row r="410" spans="1:27">
      <x:c r="D410" s="48" t="s">
        <x:v>204</x:v>
      </x:c>
      <x:c r="E410" s="47" t="s"/>
      <x:c r="H410" s="47" t="s"/>
      <x:c r="K410" s="45">
        <x:f>SUM(J408:J409)</x:f>
      </x:c>
    </x:row>
    <x:row r="411" spans="1:27">
      <x:c r="B411" s="14" t="s">
        <x:v>205</x:v>
      </x:c>
      <x:c r="E411" s="47" t="s"/>
      <x:c r="H411" s="47" t="s"/>
      <x:c r="K411" s="47" t="s"/>
    </x:row>
    <x:row r="412" spans="1:27">
      <x:c r="B412" s="0" t="s">
        <x:v>395</x:v>
      </x:c>
      <x:c r="C412" s="0" t="s">
        <x:v>16</x:v>
      </x:c>
      <x:c r="D412" s="50" t="s">
        <x:v>396</x:v>
      </x:c>
      <x:c r="E412" s="44" t="n">
        <x:v>6</x:v>
      </x:c>
      <x:c r="G412" s="0" t="s">
        <x:v>200</x:v>
      </x:c>
      <x:c r="H412" s="45" t="n">
        <x:v>0.23</x:v>
      </x:c>
      <x:c r="I412" s="0" t="s">
        <x:v>201</x:v>
      </x:c>
      <x:c r="J412" s="46">
        <x:f>ROUND(E412* H412,5)</x:f>
      </x:c>
      <x:c r="K412" s="47" t="s"/>
    </x:row>
    <x:row r="413" spans="1:27">
      <x:c r="B413" s="0" t="s">
        <x:v>397</x:v>
      </x:c>
      <x:c r="C413" s="0" t="s">
        <x:v>398</x:v>
      </x:c>
      <x:c r="D413" s="50" t="s">
        <x:v>399</x:v>
      </x:c>
      <x:c r="E413" s="44" t="n">
        <x:v>0.12</x:v>
      </x:c>
      <x:c r="G413" s="0" t="s">
        <x:v>200</x:v>
      </x:c>
      <x:c r="H413" s="45" t="n">
        <x:v>4.24</x:v>
      </x:c>
      <x:c r="I413" s="0" t="s">
        <x:v>201</x:v>
      </x:c>
      <x:c r="J413" s="46">
        <x:f>ROUND(E413* H413,5)</x:f>
      </x:c>
      <x:c r="K413" s="47" t="s"/>
    </x:row>
    <x:row r="414" spans="1:27">
      <x:c r="B414" s="0" t="s">
        <x:v>400</x:v>
      </x:c>
      <x:c r="C414" s="0" t="s">
        <x:v>42</x:v>
      </x:c>
      <x:c r="D414" s="0" t="s">
        <x:v>401</x:v>
      </x:c>
      <x:c r="E414" s="44" t="n">
        <x:v>1.02</x:v>
      </x:c>
      <x:c r="G414" s="0" t="s">
        <x:v>200</x:v>
      </x:c>
      <x:c r="H414" s="45" t="n">
        <x:v>0.57</x:v>
      </x:c>
      <x:c r="I414" s="0" t="s">
        <x:v>201</x:v>
      </x:c>
      <x:c r="J414" s="46">
        <x:f>ROUND(E414* H414,5)</x:f>
      </x:c>
      <x:c r="K414" s="47" t="s"/>
    </x:row>
    <x:row r="415" spans="1:27">
      <x:c r="B415" s="0" t="s">
        <x:v>402</x:v>
      </x:c>
      <x:c r="C415" s="0" t="s">
        <x:v>42</x:v>
      </x:c>
      <x:c r="D415" s="50" t="s">
        <x:v>403</x:v>
      </x:c>
      <x:c r="E415" s="44" t="n">
        <x:v>3.5672</x:v>
      </x:c>
      <x:c r="G415" s="0" t="s">
        <x:v>200</x:v>
      </x:c>
      <x:c r="H415" s="45" t="n">
        <x:v>1.05</x:v>
      </x:c>
      <x:c r="I415" s="0" t="s">
        <x:v>201</x:v>
      </x:c>
      <x:c r="J415" s="46">
        <x:f>ROUND(E415* H415,5)</x:f>
      </x:c>
      <x:c r="K415" s="47" t="s"/>
    </x:row>
    <x:row r="416" spans="1:27">
      <x:c r="B416" s="0" t="s">
        <x:v>404</x:v>
      </x:c>
      <x:c r="C416" s="0" t="s">
        <x:v>42</x:v>
      </x:c>
      <x:c r="D416" s="50" t="s">
        <x:v>405</x:v>
      </x:c>
      <x:c r="E416" s="44" t="n">
        <x:v>1.04</x:v>
      </x:c>
      <x:c r="G416" s="0" t="s">
        <x:v>200</x:v>
      </x:c>
      <x:c r="H416" s="45" t="n">
        <x:v>1.02</x:v>
      </x:c>
      <x:c r="I416" s="0" t="s">
        <x:v>201</x:v>
      </x:c>
      <x:c r="J416" s="46">
        <x:f>ROUND(E416* H416,5)</x:f>
      </x:c>
      <x:c r="K416" s="47" t="s"/>
    </x:row>
    <x:row r="417" spans="1:27">
      <x:c r="D417" s="48" t="s">
        <x:v>210</x:v>
      </x:c>
      <x:c r="E417" s="47" t="s"/>
      <x:c r="H417" s="47" t="s"/>
      <x:c r="K417" s="45">
        <x:f>SUM(J412:J416)</x:f>
      </x:c>
    </x:row>
    <x:row r="418" spans="1:27">
      <x:c r="E418" s="47" t="s"/>
      <x:c r="H418" s="47" t="s"/>
      <x:c r="K418" s="47" t="s"/>
    </x:row>
    <x:row r="419" spans="1:27">
      <x:c r="D419" s="48" t="s">
        <x:v>211</x:v>
      </x:c>
      <x:c r="E419" s="47" t="s"/>
      <x:c r="H419" s="47" t="n">
        <x:v>1.5</x:v>
      </x:c>
      <x:c r="I419" s="0" t="s">
        <x:v>212</x:v>
      </x:c>
      <x:c r="J419" s="0">
        <x:f>ROUND(H419/100*K410,5)</x:f>
      </x:c>
      <x:c r="K419" s="47" t="s"/>
    </x:row>
    <x:row r="420" spans="1:27">
      <x:c r="D420" s="48" t="s">
        <x:v>213</x:v>
      </x:c>
      <x:c r="E420" s="47" t="s"/>
      <x:c r="H420" s="47" t="s"/>
      <x:c r="K420" s="49">
        <x:f>SUM(J407:J419)</x:f>
      </x:c>
    </x:row>
    <x:row r="421" spans="1:27">
      <x:c r="D421" s="48" t="s">
        <x:v>214</x:v>
      </x:c>
      <x:c r="E421" s="47" t="s"/>
      <x:c r="H421" s="47" t="n">
        <x:v>13</x:v>
      </x:c>
      <x:c r="I421" s="0" t="s">
        <x:v>212</x:v>
      </x:c>
      <x:c r="K421" s="45">
        <x:f>ROUND(H421/100*K420,5)</x:f>
      </x:c>
    </x:row>
    <x:row r="422" spans="1:27">
      <x:c r="D422" s="48" t="s">
        <x:v>215</x:v>
      </x:c>
      <x:c r="E422" s="47" t="s"/>
      <x:c r="H422" s="47" t="s"/>
      <x:c r="K422" s="49">
        <x:f>SUM(K420:K421)</x:f>
      </x:c>
    </x:row>
    <x:row r="424" spans="1:27" customFormat="1" ht="45" customHeight="1">
      <x:c r="A424" s="37" t="s">
        <x:v>406</x:v>
      </x:c>
      <x:c r="B424" s="37" t="s">
        <x:v>23</x:v>
      </x:c>
      <x:c r="C424" s="38" t="s">
        <x:v>24</x:v>
      </x:c>
      <x:c r="D424" s="39" t="s">
        <x:v>25</x:v>
      </x:c>
      <x:c r="E424" s="38" t="s"/>
      <x:c r="F424" s="38" t="s"/>
      <x:c r="G424" s="38" t="s"/>
      <x:c r="H424" s="40" t="s">
        <x:v>193</x:v>
      </x:c>
      <x:c r="I424" s="41" t="n">
        <x:v>1</x:v>
      </x:c>
      <x:c r="J424" s="42" t="s"/>
      <x:c r="K424" s="43">
        <x:f>ROUND(K445,2)</x:f>
      </x:c>
      <x:c r="L424" s="39" t="s">
        <x:v>407</x:v>
      </x:c>
      <x:c r="M424" s="38" t="s"/>
      <x:c r="N424" s="38" t="s"/>
      <x:c r="O424" s="38" t="s"/>
      <x:c r="P424" s="38" t="s"/>
      <x:c r="Q424" s="38" t="s"/>
      <x:c r="R424" s="38" t="s"/>
      <x:c r="S424" s="38" t="s"/>
      <x:c r="T424" s="38" t="s"/>
      <x:c r="U424" s="38" t="s"/>
      <x:c r="V424" s="38" t="s"/>
      <x:c r="W424" s="38" t="s"/>
      <x:c r="X424" s="38" t="s"/>
      <x:c r="Y424" s="38" t="s"/>
      <x:c r="Z424" s="38" t="s"/>
      <x:c r="AA424" s="38" t="s"/>
    </x:row>
    <x:row r="425" spans="1:27">
      <x:c r="B425" s="14" t="s">
        <x:v>195</x:v>
      </x:c>
    </x:row>
    <x:row r="426" spans="1:27">
      <x:c r="B426" s="0" t="s">
        <x:v>340</x:v>
      </x:c>
      <x:c r="C426" s="0" t="s">
        <x:v>197</x:v>
      </x:c>
      <x:c r="D426" s="0" t="s">
        <x:v>341</x:v>
      </x:c>
      <x:c r="E426" s="44" t="n">
        <x:v>0.39</x:v>
      </x:c>
      <x:c r="F426" s="0" t="s">
        <x:v>199</x:v>
      </x:c>
      <x:c r="G426" s="0" t="s">
        <x:v>200</x:v>
      </x:c>
      <x:c r="H426" s="45" t="n">
        <x:v>30.67</x:v>
      </x:c>
      <x:c r="I426" s="0" t="s">
        <x:v>201</x:v>
      </x:c>
      <x:c r="J426" s="46">
        <x:f>ROUND(E426/I424* H426,5)</x:f>
      </x:c>
      <x:c r="K426" s="47" t="s"/>
    </x:row>
    <x:row r="427" spans="1:27">
      <x:c r="B427" s="0" t="s">
        <x:v>338</x:v>
      </x:c>
      <x:c r="C427" s="0" t="s">
        <x:v>197</x:v>
      </x:c>
      <x:c r="D427" s="0" t="s">
        <x:v>339</x:v>
      </x:c>
      <x:c r="E427" s="44" t="n">
        <x:v>0.14</x:v>
      </x:c>
      <x:c r="F427" s="0" t="s">
        <x:v>199</x:v>
      </x:c>
      <x:c r="G427" s="0" t="s">
        <x:v>200</x:v>
      </x:c>
      <x:c r="H427" s="45" t="n">
        <x:v>27.23</x:v>
      </x:c>
      <x:c r="I427" s="0" t="s">
        <x:v>201</x:v>
      </x:c>
      <x:c r="J427" s="46">
        <x:f>ROUND(E427/I424* H427,5)</x:f>
      </x:c>
      <x:c r="K427" s="47" t="s"/>
    </x:row>
    <x:row r="428" spans="1:27">
      <x:c r="D428" s="48" t="s">
        <x:v>204</x:v>
      </x:c>
      <x:c r="E428" s="47" t="s"/>
      <x:c r="H428" s="47" t="s"/>
      <x:c r="K428" s="45">
        <x:f>SUM(J426:J427)</x:f>
      </x:c>
    </x:row>
    <x:row r="429" spans="1:27">
      <x:c r="B429" s="14" t="s">
        <x:v>205</x:v>
      </x:c>
      <x:c r="E429" s="47" t="s"/>
      <x:c r="H429" s="47" t="s"/>
      <x:c r="K429" s="47" t="s"/>
    </x:row>
    <x:row r="430" spans="1:27">
      <x:c r="B430" s="0" t="s">
        <x:v>408</x:v>
      </x:c>
      <x:c r="C430" s="0" t="s">
        <x:v>54</x:v>
      </x:c>
      <x:c r="D430" s="50" t="s">
        <x:v>409</x:v>
      </x:c>
      <x:c r="E430" s="44" t="n">
        <x:v>0.8</x:v>
      </x:c>
      <x:c r="G430" s="0" t="s">
        <x:v>200</x:v>
      </x:c>
      <x:c r="H430" s="45" t="n">
        <x:v>1.14</x:v>
      </x:c>
      <x:c r="I430" s="0" t="s">
        <x:v>201</x:v>
      </x:c>
      <x:c r="J430" s="46">
        <x:f>ROUND(E430* H430,5)</x:f>
      </x:c>
      <x:c r="K430" s="47" t="s"/>
    </x:row>
    <x:row r="431" spans="1:27">
      <x:c r="B431" s="0" t="s">
        <x:v>400</x:v>
      </x:c>
      <x:c r="C431" s="0" t="s">
        <x:v>42</x:v>
      </x:c>
      <x:c r="D431" s="0" t="s">
        <x:v>401</x:v>
      </x:c>
      <x:c r="E431" s="44" t="n">
        <x:v>0.47</x:v>
      </x:c>
      <x:c r="G431" s="0" t="s">
        <x:v>200</x:v>
      </x:c>
      <x:c r="H431" s="45" t="n">
        <x:v>0.57</x:v>
      </x:c>
      <x:c r="I431" s="0" t="s">
        <x:v>201</x:v>
      </x:c>
      <x:c r="J431" s="46">
        <x:f>ROUND(E431* H431,5)</x:f>
      </x:c>
      <x:c r="K431" s="47" t="s"/>
    </x:row>
    <x:row r="432" spans="1:27">
      <x:c r="B432" s="0" t="s">
        <x:v>404</x:v>
      </x:c>
      <x:c r="C432" s="0" t="s">
        <x:v>42</x:v>
      </x:c>
      <x:c r="D432" s="50" t="s">
        <x:v>405</x:v>
      </x:c>
      <x:c r="E432" s="44" t="n">
        <x:v>0.9975</x:v>
      </x:c>
      <x:c r="G432" s="0" t="s">
        <x:v>200</x:v>
      </x:c>
      <x:c r="H432" s="45" t="n">
        <x:v>1.02</x:v>
      </x:c>
      <x:c r="I432" s="0" t="s">
        <x:v>201</x:v>
      </x:c>
      <x:c r="J432" s="46">
        <x:f>ROUND(E432* H432,5)</x:f>
      </x:c>
      <x:c r="K432" s="47" t="s"/>
    </x:row>
    <x:row r="433" spans="1:27">
      <x:c r="B433" s="0" t="s">
        <x:v>410</x:v>
      </x:c>
      <x:c r="C433" s="0" t="s">
        <x:v>398</x:v>
      </x:c>
      <x:c r="D433" s="50" t="s">
        <x:v>411</x:v>
      </x:c>
      <x:c r="E433" s="44" t="n">
        <x:v>0.72</x:v>
      </x:c>
      <x:c r="G433" s="0" t="s">
        <x:v>200</x:v>
      </x:c>
      <x:c r="H433" s="45" t="n">
        <x:v>11.49</x:v>
      </x:c>
      <x:c r="I433" s="0" t="s">
        <x:v>201</x:v>
      </x:c>
      <x:c r="J433" s="46">
        <x:f>ROUND(E433* H433,5)</x:f>
      </x:c>
      <x:c r="K433" s="47" t="s"/>
    </x:row>
    <x:row r="434" spans="1:27">
      <x:c r="B434" s="0" t="s">
        <x:v>395</x:v>
      </x:c>
      <x:c r="C434" s="0" t="s">
        <x:v>16</x:v>
      </x:c>
      <x:c r="D434" s="50" t="s">
        <x:v>396</x:v>
      </x:c>
      <x:c r="E434" s="44" t="n">
        <x:v>6</x:v>
      </x:c>
      <x:c r="G434" s="0" t="s">
        <x:v>200</x:v>
      </x:c>
      <x:c r="H434" s="45" t="n">
        <x:v>0.23</x:v>
      </x:c>
      <x:c r="I434" s="0" t="s">
        <x:v>201</x:v>
      </x:c>
      <x:c r="J434" s="46">
        <x:f>ROUND(E434* H434,5)</x:f>
      </x:c>
      <x:c r="K434" s="47" t="s"/>
    </x:row>
    <x:row r="435" spans="1:27">
      <x:c r="B435" s="0" t="s">
        <x:v>397</x:v>
      </x:c>
      <x:c r="C435" s="0" t="s">
        <x:v>398</x:v>
      </x:c>
      <x:c r="D435" s="50" t="s">
        <x:v>399</x:v>
      </x:c>
      <x:c r="E435" s="44" t="n">
        <x:v>0.12</x:v>
      </x:c>
      <x:c r="G435" s="0" t="s">
        <x:v>200</x:v>
      </x:c>
      <x:c r="H435" s="45" t="n">
        <x:v>4.24</x:v>
      </x:c>
      <x:c r="I435" s="0" t="s">
        <x:v>201</x:v>
      </x:c>
      <x:c r="J435" s="46">
        <x:f>ROUND(E435* H435,5)</x:f>
      </x:c>
      <x:c r="K435" s="47" t="s"/>
    </x:row>
    <x:row r="436" spans="1:27">
      <x:c r="B436" s="0" t="s">
        <x:v>402</x:v>
      </x:c>
      <x:c r="C436" s="0" t="s">
        <x:v>42</x:v>
      </x:c>
      <x:c r="D436" s="50" t="s">
        <x:v>403</x:v>
      </x:c>
      <x:c r="E436" s="44" t="n">
        <x:v>3.675</x:v>
      </x:c>
      <x:c r="G436" s="0" t="s">
        <x:v>200</x:v>
      </x:c>
      <x:c r="H436" s="45" t="n">
        <x:v>1.05</x:v>
      </x:c>
      <x:c r="I436" s="0" t="s">
        <x:v>201</x:v>
      </x:c>
      <x:c r="J436" s="46">
        <x:f>ROUND(E436* H436,5)</x:f>
      </x:c>
      <x:c r="K436" s="47" t="s"/>
    </x:row>
    <x:row r="437" spans="1:27">
      <x:c r="B437" s="0" t="s">
        <x:v>412</x:v>
      </x:c>
      <x:c r="C437" s="0" t="s">
        <x:v>24</x:v>
      </x:c>
      <x:c r="D437" s="50" t="s">
        <x:v>413</x:v>
      </x:c>
      <x:c r="E437" s="44" t="n">
        <x:v>4.12</x:v>
      </x:c>
      <x:c r="G437" s="0" t="s">
        <x:v>200</x:v>
      </x:c>
      <x:c r="H437" s="45" t="n">
        <x:v>3.97</x:v>
      </x:c>
      <x:c r="I437" s="0" t="s">
        <x:v>201</x:v>
      </x:c>
      <x:c r="J437" s="46">
        <x:f>ROUND(E437* H437,5)</x:f>
      </x:c>
      <x:c r="K437" s="47" t="s"/>
    </x:row>
    <x:row r="438" spans="1:27">
      <x:c r="B438" s="0" t="s">
        <x:v>414</x:v>
      </x:c>
      <x:c r="C438" s="0" t="s">
        <x:v>24</x:v>
      </x:c>
      <x:c r="D438" s="50" t="s">
        <x:v>415</x:v>
      </x:c>
      <x:c r="E438" s="44" t="n">
        <x:v>2.06</x:v>
      </x:c>
      <x:c r="G438" s="0" t="s">
        <x:v>200</x:v>
      </x:c>
      <x:c r="H438" s="45" t="n">
        <x:v>2.54</x:v>
      </x:c>
      <x:c r="I438" s="0" t="s">
        <x:v>201</x:v>
      </x:c>
      <x:c r="J438" s="46">
        <x:f>ROUND(E438* H438,5)</x:f>
      </x:c>
      <x:c r="K438" s="47" t="s"/>
    </x:row>
    <x:row r="439" spans="1:27">
      <x:c r="B439" s="0" t="s">
        <x:v>416</x:v>
      </x:c>
      <x:c r="C439" s="0" t="s">
        <x:v>42</x:v>
      </x:c>
      <x:c r="D439" s="50" t="s">
        <x:v>417</x:v>
      </x:c>
      <x:c r="E439" s="44" t="n">
        <x:v>4</x:v>
      </x:c>
      <x:c r="G439" s="0" t="s">
        <x:v>200</x:v>
      </x:c>
      <x:c r="H439" s="45" t="n">
        <x:v>0.04</x:v>
      </x:c>
      <x:c r="I439" s="0" t="s">
        <x:v>201</x:v>
      </x:c>
      <x:c r="J439" s="46">
        <x:f>ROUND(E439* H439,5)</x:f>
      </x:c>
      <x:c r="K439" s="47" t="s"/>
    </x:row>
    <x:row r="440" spans="1:27">
      <x:c r="D440" s="48" t="s">
        <x:v>210</x:v>
      </x:c>
      <x:c r="E440" s="47" t="s"/>
      <x:c r="H440" s="47" t="s"/>
      <x:c r="K440" s="45">
        <x:f>SUM(J430:J439)</x:f>
      </x:c>
    </x:row>
    <x:row r="441" spans="1:27">
      <x:c r="E441" s="47" t="s"/>
      <x:c r="H441" s="47" t="s"/>
      <x:c r="K441" s="47" t="s"/>
    </x:row>
    <x:row r="442" spans="1:27">
      <x:c r="D442" s="48" t="s">
        <x:v>211</x:v>
      </x:c>
      <x:c r="E442" s="47" t="s"/>
      <x:c r="H442" s="47" t="n">
        <x:v>1.5</x:v>
      </x:c>
      <x:c r="I442" s="0" t="s">
        <x:v>212</x:v>
      </x:c>
      <x:c r="J442" s="0">
        <x:f>ROUND(H442/100*K428,5)</x:f>
      </x:c>
      <x:c r="K442" s="47" t="s"/>
    </x:row>
    <x:row r="443" spans="1:27">
      <x:c r="D443" s="48" t="s">
        <x:v>213</x:v>
      </x:c>
      <x:c r="E443" s="47" t="s"/>
      <x:c r="H443" s="47" t="s"/>
      <x:c r="K443" s="49">
        <x:f>SUM(J425:J442)</x:f>
      </x:c>
    </x:row>
    <x:row r="444" spans="1:27">
      <x:c r="D444" s="48" t="s">
        <x:v>214</x:v>
      </x:c>
      <x:c r="E444" s="47" t="s"/>
      <x:c r="H444" s="47" t="n">
        <x:v>13</x:v>
      </x:c>
      <x:c r="I444" s="0" t="s">
        <x:v>212</x:v>
      </x:c>
      <x:c r="K444" s="45">
        <x:f>ROUND(H444/100*K443,5)</x:f>
      </x:c>
    </x:row>
    <x:row r="445" spans="1:27">
      <x:c r="D445" s="48" t="s">
        <x:v>215</x:v>
      </x:c>
      <x:c r="E445" s="47" t="s"/>
      <x:c r="H445" s="47" t="s"/>
      <x:c r="K445" s="49">
        <x:f>SUM(K443:K444)</x:f>
      </x:c>
    </x:row>
    <x:row r="447" spans="1:27" customFormat="1" ht="45" customHeight="1">
      <x:c r="A447" s="37" t="s">
        <x:v>418</x:v>
      </x:c>
      <x:c r="B447" s="37" t="s">
        <x:v>74</x:v>
      </x:c>
      <x:c r="C447" s="38" t="s">
        <x:v>24</x:v>
      </x:c>
      <x:c r="D447" s="39" t="s">
        <x:v>75</x:v>
      </x:c>
      <x:c r="E447" s="38" t="s"/>
      <x:c r="F447" s="38" t="s"/>
      <x:c r="G447" s="38" t="s"/>
      <x:c r="H447" s="40" t="s">
        <x:v>193</x:v>
      </x:c>
      <x:c r="I447" s="41" t="n">
        <x:v>1</x:v>
      </x:c>
      <x:c r="J447" s="42" t="s"/>
      <x:c r="K447" s="43">
        <x:f>ROUND(K460,2)</x:f>
      </x:c>
      <x:c r="L447" s="39" t="s">
        <x:v>419</x:v>
      </x:c>
      <x:c r="M447" s="38" t="s"/>
      <x:c r="N447" s="38" t="s"/>
      <x:c r="O447" s="38" t="s"/>
      <x:c r="P447" s="38" t="s"/>
      <x:c r="Q447" s="38" t="s"/>
      <x:c r="R447" s="38" t="s"/>
      <x:c r="S447" s="38" t="s"/>
      <x:c r="T447" s="38" t="s"/>
      <x:c r="U447" s="38" t="s"/>
      <x:c r="V447" s="38" t="s"/>
      <x:c r="W447" s="38" t="s"/>
      <x:c r="X447" s="38" t="s"/>
      <x:c r="Y447" s="38" t="s"/>
      <x:c r="Z447" s="38" t="s"/>
      <x:c r="AA447" s="38" t="s"/>
    </x:row>
    <x:row r="448" spans="1:27">
      <x:c r="B448" s="14" t="s">
        <x:v>195</x:v>
      </x:c>
    </x:row>
    <x:row r="449" spans="1:27">
      <x:c r="B449" s="0" t="s">
        <x:v>340</x:v>
      </x:c>
      <x:c r="C449" s="0" t="s">
        <x:v>197</x:v>
      </x:c>
      <x:c r="D449" s="0" t="s">
        <x:v>341</x:v>
      </x:c>
      <x:c r="E449" s="44" t="n">
        <x:v>0.2</x:v>
      </x:c>
      <x:c r="F449" s="0" t="s">
        <x:v>199</x:v>
      </x:c>
      <x:c r="G449" s="0" t="s">
        <x:v>200</x:v>
      </x:c>
      <x:c r="H449" s="45" t="n">
        <x:v>30.67</x:v>
      </x:c>
      <x:c r="I449" s="0" t="s">
        <x:v>201</x:v>
      </x:c>
      <x:c r="J449" s="46">
        <x:f>ROUND(E449/I447* H449,5)</x:f>
      </x:c>
      <x:c r="K449" s="47" t="s"/>
    </x:row>
    <x:row r="450" spans="1:27">
      <x:c r="B450" s="0" t="s">
        <x:v>338</x:v>
      </x:c>
      <x:c r="C450" s="0" t="s">
        <x:v>197</x:v>
      </x:c>
      <x:c r="D450" s="0" t="s">
        <x:v>339</x:v>
      </x:c>
      <x:c r="E450" s="44" t="n">
        <x:v>0.1</x:v>
      </x:c>
      <x:c r="F450" s="0" t="s">
        <x:v>199</x:v>
      </x:c>
      <x:c r="G450" s="0" t="s">
        <x:v>200</x:v>
      </x:c>
      <x:c r="H450" s="45" t="n">
        <x:v>27.23</x:v>
      </x:c>
      <x:c r="I450" s="0" t="s">
        <x:v>201</x:v>
      </x:c>
      <x:c r="J450" s="46">
        <x:f>ROUND(E450/I447* H450,5)</x:f>
      </x:c>
      <x:c r="K450" s="47" t="s"/>
    </x:row>
    <x:row r="451" spans="1:27">
      <x:c r="D451" s="48" t="s">
        <x:v>204</x:v>
      </x:c>
      <x:c r="E451" s="47" t="s"/>
      <x:c r="H451" s="47" t="s"/>
      <x:c r="K451" s="45">
        <x:f>SUM(J449:J450)</x:f>
      </x:c>
    </x:row>
    <x:row r="452" spans="1:27">
      <x:c r="B452" s="14" t="s">
        <x:v>205</x:v>
      </x:c>
      <x:c r="E452" s="47" t="s"/>
      <x:c r="H452" s="47" t="s"/>
      <x:c r="K452" s="47" t="s"/>
    </x:row>
    <x:row r="453" spans="1:27">
      <x:c r="B453" s="0" t="s">
        <x:v>420</x:v>
      </x:c>
      <x:c r="C453" s="0" t="s">
        <x:v>24</x:v>
      </x:c>
      <x:c r="D453" s="50" t="s">
        <x:v>421</x:v>
      </x:c>
      <x:c r="E453" s="44" t="n">
        <x:v>1.2</x:v>
      </x:c>
      <x:c r="G453" s="0" t="s">
        <x:v>200</x:v>
      </x:c>
      <x:c r="H453" s="45" t="n">
        <x:v>10.24</x:v>
      </x:c>
      <x:c r="I453" s="0" t="s">
        <x:v>201</x:v>
      </x:c>
      <x:c r="J453" s="46">
        <x:f>ROUND(E453* H453,5)</x:f>
      </x:c>
      <x:c r="K453" s="47" t="s"/>
    </x:row>
    <x:row r="454" spans="1:27">
      <x:c r="B454" s="0" t="s">
        <x:v>422</x:v>
      </x:c>
      <x:c r="C454" s="0" t="s">
        <x:v>54</x:v>
      </x:c>
      <x:c r="D454" s="50" t="s">
        <x:v>423</x:v>
      </x:c>
      <x:c r="E454" s="44" t="n">
        <x:v>0.7</x:v>
      </x:c>
      <x:c r="G454" s="0" t="s">
        <x:v>200</x:v>
      </x:c>
      <x:c r="H454" s="45" t="n">
        <x:v>5.28</x:v>
      </x:c>
      <x:c r="I454" s="0" t="s">
        <x:v>201</x:v>
      </x:c>
      <x:c r="J454" s="46">
        <x:f>ROUND(E454* H454,5)</x:f>
      </x:c>
      <x:c r="K454" s="47" t="s"/>
    </x:row>
    <x:row r="455" spans="1:27">
      <x:c r="D455" s="48" t="s">
        <x:v>210</x:v>
      </x:c>
      <x:c r="E455" s="47" t="s"/>
      <x:c r="H455" s="47" t="s"/>
      <x:c r="K455" s="45">
        <x:f>SUM(J453:J454)</x:f>
      </x:c>
    </x:row>
    <x:row r="456" spans="1:27">
      <x:c r="E456" s="47" t="s"/>
      <x:c r="H456" s="47" t="s"/>
      <x:c r="K456" s="47" t="s"/>
    </x:row>
    <x:row r="457" spans="1:27">
      <x:c r="D457" s="48" t="s">
        <x:v>211</x:v>
      </x:c>
      <x:c r="E457" s="47" t="s"/>
      <x:c r="H457" s="47" t="n">
        <x:v>1.5</x:v>
      </x:c>
      <x:c r="I457" s="0" t="s">
        <x:v>212</x:v>
      </x:c>
      <x:c r="J457" s="0">
        <x:f>ROUND(H457/100*K451,5)</x:f>
      </x:c>
      <x:c r="K457" s="47" t="s"/>
    </x:row>
    <x:row r="458" spans="1:27">
      <x:c r="D458" s="48" t="s">
        <x:v>213</x:v>
      </x:c>
      <x:c r="E458" s="47" t="s"/>
      <x:c r="H458" s="47" t="s"/>
      <x:c r="K458" s="49">
        <x:f>SUM(J448:J457)</x:f>
      </x:c>
    </x:row>
    <x:row r="459" spans="1:27">
      <x:c r="D459" s="48" t="s">
        <x:v>214</x:v>
      </x:c>
      <x:c r="E459" s="47" t="s"/>
      <x:c r="H459" s="47" t="n">
        <x:v>13</x:v>
      </x:c>
      <x:c r="I459" s="0" t="s">
        <x:v>212</x:v>
      </x:c>
      <x:c r="K459" s="45">
        <x:f>ROUND(H459/100*K458,5)</x:f>
      </x:c>
    </x:row>
    <x:row r="460" spans="1:27">
      <x:c r="D460" s="48" t="s">
        <x:v>215</x:v>
      </x:c>
      <x:c r="E460" s="47" t="s"/>
      <x:c r="H460" s="47" t="s"/>
      <x:c r="K460" s="49">
        <x:f>SUM(K458:K459)</x:f>
      </x:c>
    </x:row>
    <x:row r="462" spans="1:27" customFormat="1" ht="45" customHeight="1">
      <x:c r="A462" s="37" t="s">
        <x:v>424</x:v>
      </x:c>
      <x:c r="B462" s="37" t="s">
        <x:v>72</x:v>
      </x:c>
      <x:c r="C462" s="38" t="s">
        <x:v>24</x:v>
      </x:c>
      <x:c r="D462" s="39" t="s">
        <x:v>73</x:v>
      </x:c>
      <x:c r="E462" s="38" t="s"/>
      <x:c r="F462" s="38" t="s"/>
      <x:c r="G462" s="38" t="s"/>
      <x:c r="H462" s="40" t="s">
        <x:v>193</x:v>
      </x:c>
      <x:c r="I462" s="41" t="n">
        <x:v>1</x:v>
      </x:c>
      <x:c r="J462" s="42" t="s"/>
      <x:c r="K462" s="43">
        <x:f>ROUND(K474,2)</x:f>
      </x:c>
      <x:c r="L462" s="39" t="s">
        <x:v>425</x:v>
      </x:c>
      <x:c r="M462" s="38" t="s"/>
      <x:c r="N462" s="38" t="s"/>
      <x:c r="O462" s="38" t="s"/>
      <x:c r="P462" s="38" t="s"/>
      <x:c r="Q462" s="38" t="s"/>
      <x:c r="R462" s="38" t="s"/>
      <x:c r="S462" s="38" t="s"/>
      <x:c r="T462" s="38" t="s"/>
      <x:c r="U462" s="38" t="s"/>
      <x:c r="V462" s="38" t="s"/>
      <x:c r="W462" s="38" t="s"/>
      <x:c r="X462" s="38" t="s"/>
      <x:c r="Y462" s="38" t="s"/>
      <x:c r="Z462" s="38" t="s"/>
      <x:c r="AA462" s="38" t="s"/>
    </x:row>
    <x:row r="463" spans="1:27">
      <x:c r="B463" s="14" t="s">
        <x:v>195</x:v>
      </x:c>
    </x:row>
    <x:row r="464" spans="1:27">
      <x:c r="B464" s="0" t="s">
        <x:v>340</x:v>
      </x:c>
      <x:c r="C464" s="0" t="s">
        <x:v>197</x:v>
      </x:c>
      <x:c r="D464" s="0" t="s">
        <x:v>341</x:v>
      </x:c>
      <x:c r="E464" s="44" t="n">
        <x:v>0.11</x:v>
      </x:c>
      <x:c r="F464" s="0" t="s">
        <x:v>199</x:v>
      </x:c>
      <x:c r="G464" s="0" t="s">
        <x:v>200</x:v>
      </x:c>
      <x:c r="H464" s="45" t="n">
        <x:v>30.67</x:v>
      </x:c>
      <x:c r="I464" s="0" t="s">
        <x:v>201</x:v>
      </x:c>
      <x:c r="J464" s="46">
        <x:f>ROUND(E464/I462* H464,5)</x:f>
      </x:c>
      <x:c r="K464" s="47" t="s"/>
    </x:row>
    <x:row r="465" spans="1:27">
      <x:c r="B465" s="0" t="s">
        <x:v>338</x:v>
      </x:c>
      <x:c r="C465" s="0" t="s">
        <x:v>197</x:v>
      </x:c>
      <x:c r="D465" s="0" t="s">
        <x:v>339</x:v>
      </x:c>
      <x:c r="E465" s="44" t="n">
        <x:v>0.05</x:v>
      </x:c>
      <x:c r="F465" s="0" t="s">
        <x:v>199</x:v>
      </x:c>
      <x:c r="G465" s="0" t="s">
        <x:v>200</x:v>
      </x:c>
      <x:c r="H465" s="45" t="n">
        <x:v>27.23</x:v>
      </x:c>
      <x:c r="I465" s="0" t="s">
        <x:v>201</x:v>
      </x:c>
      <x:c r="J465" s="46">
        <x:f>ROUND(E465/I462* H465,5)</x:f>
      </x:c>
      <x:c r="K465" s="47" t="s"/>
    </x:row>
    <x:row r="466" spans="1:27">
      <x:c r="D466" s="48" t="s">
        <x:v>204</x:v>
      </x:c>
      <x:c r="E466" s="47" t="s"/>
      <x:c r="H466" s="47" t="s"/>
      <x:c r="K466" s="45">
        <x:f>SUM(J464:J465)</x:f>
      </x:c>
    </x:row>
    <x:row r="467" spans="1:27">
      <x:c r="B467" s="14" t="s">
        <x:v>205</x:v>
      </x:c>
      <x:c r="E467" s="47" t="s"/>
      <x:c r="H467" s="47" t="s"/>
      <x:c r="K467" s="47" t="s"/>
    </x:row>
    <x:row r="468" spans="1:27">
      <x:c r="B468" s="0" t="s">
        <x:v>426</x:v>
      </x:c>
      <x:c r="C468" s="0" t="s">
        <x:v>24</x:v>
      </x:c>
      <x:c r="D468" s="50" t="s">
        <x:v>427</x:v>
      </x:c>
      <x:c r="E468" s="44" t="n">
        <x:v>1.1</x:v>
      </x:c>
      <x:c r="G468" s="0" t="s">
        <x:v>200</x:v>
      </x:c>
      <x:c r="H468" s="45" t="n">
        <x:v>0.18</x:v>
      </x:c>
      <x:c r="I468" s="0" t="s">
        <x:v>201</x:v>
      </x:c>
      <x:c r="J468" s="46">
        <x:f>ROUND(E468* H468,5)</x:f>
      </x:c>
      <x:c r="K468" s="47" t="s"/>
    </x:row>
    <x:row r="469" spans="1:27">
      <x:c r="D469" s="48" t="s">
        <x:v>210</x:v>
      </x:c>
      <x:c r="E469" s="47" t="s"/>
      <x:c r="H469" s="47" t="s"/>
      <x:c r="K469" s="45">
        <x:f>SUM(J468:J468)</x:f>
      </x:c>
    </x:row>
    <x:row r="470" spans="1:27">
      <x:c r="E470" s="47" t="s"/>
      <x:c r="H470" s="47" t="s"/>
      <x:c r="K470" s="47" t="s"/>
    </x:row>
    <x:row r="471" spans="1:27">
      <x:c r="D471" s="48" t="s">
        <x:v>211</x:v>
      </x:c>
      <x:c r="E471" s="47" t="s"/>
      <x:c r="H471" s="47" t="n">
        <x:v>1.5</x:v>
      </x:c>
      <x:c r="I471" s="0" t="s">
        <x:v>212</x:v>
      </x:c>
      <x:c r="J471" s="0">
        <x:f>ROUND(H471/100*K466,5)</x:f>
      </x:c>
      <x:c r="K471" s="47" t="s"/>
    </x:row>
    <x:row r="472" spans="1:27">
      <x:c r="D472" s="48" t="s">
        <x:v>213</x:v>
      </x:c>
      <x:c r="E472" s="47" t="s"/>
      <x:c r="H472" s="47" t="s"/>
      <x:c r="K472" s="49">
        <x:f>SUM(J463:J471)</x:f>
      </x:c>
    </x:row>
    <x:row r="473" spans="1:27">
      <x:c r="D473" s="48" t="s">
        <x:v>214</x:v>
      </x:c>
      <x:c r="E473" s="47" t="s"/>
      <x:c r="H473" s="47" t="n">
        <x:v>13</x:v>
      </x:c>
      <x:c r="I473" s="0" t="s">
        <x:v>212</x:v>
      </x:c>
      <x:c r="K473" s="45">
        <x:f>ROUND(H473/100*K472,5)</x:f>
      </x:c>
    </x:row>
    <x:row r="474" spans="1:27">
      <x:c r="D474" s="48" t="s">
        <x:v>215</x:v>
      </x:c>
      <x:c r="E474" s="47" t="s"/>
      <x:c r="H474" s="47" t="s"/>
      <x:c r="K474" s="49">
        <x:f>SUM(K472:K473)</x:f>
      </x:c>
    </x:row>
    <x:row r="476" spans="1:27" customFormat="1" ht="45" customHeight="1">
      <x:c r="A476" s="37" t="s">
        <x:v>428</x:v>
      </x:c>
      <x:c r="B476" s="37" t="s">
        <x:v>70</x:v>
      </x:c>
      <x:c r="C476" s="38" t="s">
        <x:v>24</x:v>
      </x:c>
      <x:c r="D476" s="39" t="s">
        <x:v>71</x:v>
      </x:c>
      <x:c r="E476" s="38" t="s"/>
      <x:c r="F476" s="38" t="s"/>
      <x:c r="G476" s="38" t="s"/>
      <x:c r="H476" s="40" t="s">
        <x:v>193</x:v>
      </x:c>
      <x:c r="I476" s="41" t="n">
        <x:v>1</x:v>
      </x:c>
      <x:c r="J476" s="42" t="s"/>
      <x:c r="K476" s="43">
        <x:f>ROUND(K489,2)</x:f>
      </x:c>
      <x:c r="L476" s="39" t="s">
        <x:v>429</x:v>
      </x:c>
      <x:c r="M476" s="38" t="s"/>
      <x:c r="N476" s="38" t="s"/>
      <x:c r="O476" s="38" t="s"/>
      <x:c r="P476" s="38" t="s"/>
      <x:c r="Q476" s="38" t="s"/>
      <x:c r="R476" s="38" t="s"/>
      <x:c r="S476" s="38" t="s"/>
      <x:c r="T476" s="38" t="s"/>
      <x:c r="U476" s="38" t="s"/>
      <x:c r="V476" s="38" t="s"/>
      <x:c r="W476" s="38" t="s"/>
      <x:c r="X476" s="38" t="s"/>
      <x:c r="Y476" s="38" t="s"/>
      <x:c r="Z476" s="38" t="s"/>
      <x:c r="AA476" s="38" t="s"/>
    </x:row>
    <x:row r="477" spans="1:27">
      <x:c r="B477" s="14" t="s">
        <x:v>195</x:v>
      </x:c>
    </x:row>
    <x:row r="478" spans="1:27">
      <x:c r="B478" s="0" t="s">
        <x:v>385</x:v>
      </x:c>
      <x:c r="C478" s="0" t="s">
        <x:v>197</x:v>
      </x:c>
      <x:c r="D478" s="0" t="s">
        <x:v>386</x:v>
      </x:c>
      <x:c r="E478" s="44" t="n">
        <x:v>0.06</x:v>
      </x:c>
      <x:c r="F478" s="0" t="s">
        <x:v>199</x:v>
      </x:c>
      <x:c r="G478" s="0" t="s">
        <x:v>200</x:v>
      </x:c>
      <x:c r="H478" s="45" t="n">
        <x:v>30.67</x:v>
      </x:c>
      <x:c r="I478" s="0" t="s">
        <x:v>201</x:v>
      </x:c>
      <x:c r="J478" s="46">
        <x:f>ROUND(E478/I476* H478,5)</x:f>
      </x:c>
      <x:c r="K478" s="47" t="s"/>
    </x:row>
    <x:row r="479" spans="1:27">
      <x:c r="B479" s="0" t="s">
        <x:v>218</x:v>
      </x:c>
      <x:c r="C479" s="0" t="s">
        <x:v>197</x:v>
      </x:c>
      <x:c r="D479" s="0" t="s">
        <x:v>219</x:v>
      </x:c>
      <x:c r="E479" s="44" t="n">
        <x:v>0.033</x:v>
      </x:c>
      <x:c r="F479" s="0" t="s">
        <x:v>199</x:v>
      </x:c>
      <x:c r="G479" s="0" t="s">
        <x:v>200</x:v>
      </x:c>
      <x:c r="H479" s="45" t="n">
        <x:v>25.59</x:v>
      </x:c>
      <x:c r="I479" s="0" t="s">
        <x:v>201</x:v>
      </x:c>
      <x:c r="J479" s="46">
        <x:f>ROUND(E479/I476* H479,5)</x:f>
      </x:c>
      <x:c r="K479" s="47" t="s"/>
    </x:row>
    <x:row r="480" spans="1:27">
      <x:c r="D480" s="48" t="s">
        <x:v>204</x:v>
      </x:c>
      <x:c r="E480" s="47" t="s"/>
      <x:c r="H480" s="47" t="s"/>
      <x:c r="K480" s="45">
        <x:f>SUM(J478:J479)</x:f>
      </x:c>
    </x:row>
    <x:row r="481" spans="1:27">
      <x:c r="B481" s="14" t="s">
        <x:v>205</x:v>
      </x:c>
      <x:c r="E481" s="47" t="s"/>
      <x:c r="H481" s="47" t="s"/>
      <x:c r="K481" s="47" t="s"/>
    </x:row>
    <x:row r="482" spans="1:27">
      <x:c r="B482" s="0" t="s">
        <x:v>348</x:v>
      </x:c>
      <x:c r="C482" s="0" t="s">
        <x:v>16</x:v>
      </x:c>
      <x:c r="D482" s="50" t="s">
        <x:v>349</x:v>
      </x:c>
      <x:c r="E482" s="44" t="n">
        <x:v>3</x:v>
      </x:c>
      <x:c r="G482" s="0" t="s">
        <x:v>200</x:v>
      </x:c>
      <x:c r="H482" s="45" t="n">
        <x:v>0.37</x:v>
      </x:c>
      <x:c r="I482" s="0" t="s">
        <x:v>201</x:v>
      </x:c>
      <x:c r="J482" s="46">
        <x:f>ROUND(E482* H482,5)</x:f>
      </x:c>
      <x:c r="K482" s="47" t="s"/>
    </x:row>
    <x:row r="483" spans="1:27">
      <x:c r="B483" s="0" t="s">
        <x:v>430</x:v>
      </x:c>
      <x:c r="C483" s="0" t="s">
        <x:v>24</x:v>
      </x:c>
      <x:c r="D483" s="50" t="s">
        <x:v>431</x:v>
      </x:c>
      <x:c r="E483" s="44" t="n">
        <x:v>1.05</x:v>
      </x:c>
      <x:c r="G483" s="0" t="s">
        <x:v>200</x:v>
      </x:c>
      <x:c r="H483" s="45" t="n">
        <x:v>18.26</x:v>
      </x:c>
      <x:c r="I483" s="0" t="s">
        <x:v>201</x:v>
      </x:c>
      <x:c r="J483" s="46">
        <x:f>ROUND(E483* H483,5)</x:f>
      </x:c>
      <x:c r="K483" s="47" t="s"/>
    </x:row>
    <x:row r="484" spans="1:27">
      <x:c r="D484" s="48" t="s">
        <x:v>210</x:v>
      </x:c>
      <x:c r="E484" s="47" t="s"/>
      <x:c r="H484" s="47" t="s"/>
      <x:c r="K484" s="45">
        <x:f>SUM(J482:J483)</x:f>
      </x:c>
    </x:row>
    <x:row r="485" spans="1:27">
      <x:c r="E485" s="47" t="s"/>
      <x:c r="H485" s="47" t="s"/>
      <x:c r="K485" s="47" t="s"/>
    </x:row>
    <x:row r="486" spans="1:27">
      <x:c r="D486" s="48" t="s">
        <x:v>211</x:v>
      </x:c>
      <x:c r="E486" s="47" t="s"/>
      <x:c r="H486" s="47" t="n">
        <x:v>1.5</x:v>
      </x:c>
      <x:c r="I486" s="0" t="s">
        <x:v>212</x:v>
      </x:c>
      <x:c r="J486" s="0">
        <x:f>ROUND(H486/100*K480,5)</x:f>
      </x:c>
      <x:c r="K486" s="47" t="s"/>
    </x:row>
    <x:row r="487" spans="1:27">
      <x:c r="D487" s="48" t="s">
        <x:v>213</x:v>
      </x:c>
      <x:c r="E487" s="47" t="s"/>
      <x:c r="H487" s="47" t="s"/>
      <x:c r="K487" s="49">
        <x:f>SUM(J477:J486)</x:f>
      </x:c>
    </x:row>
    <x:row r="488" spans="1:27">
      <x:c r="D488" s="48" t="s">
        <x:v>214</x:v>
      </x:c>
      <x:c r="E488" s="47" t="s"/>
      <x:c r="H488" s="47" t="n">
        <x:v>13</x:v>
      </x:c>
      <x:c r="I488" s="0" t="s">
        <x:v>212</x:v>
      </x:c>
      <x:c r="K488" s="45">
        <x:f>ROUND(H488/100*K487,5)</x:f>
      </x:c>
    </x:row>
    <x:row r="489" spans="1:27">
      <x:c r="D489" s="48" t="s">
        <x:v>215</x:v>
      </x:c>
      <x:c r="E489" s="47" t="s"/>
      <x:c r="H489" s="47" t="s"/>
      <x:c r="K489" s="49">
        <x:f>SUM(K487:K488)</x:f>
      </x:c>
    </x:row>
    <x:row r="491" spans="1:27" customFormat="1" ht="45" customHeight="1">
      <x:c r="A491" s="37" t="s"/>
      <x:c r="B491" s="37" t="s">
        <x:v>432</x:v>
      </x:c>
      <x:c r="C491" s="38" t="s">
        <x:v>24</x:v>
      </x:c>
      <x:c r="D491" s="39" t="s">
        <x:v>433</x:v>
      </x:c>
      <x:c r="E491" s="38" t="s"/>
      <x:c r="F491" s="38" t="s"/>
      <x:c r="G491" s="38" t="s"/>
      <x:c r="H491" s="40" t="s">
        <x:v>193</x:v>
      </x:c>
      <x:c r="I491" s="41" t="n">
        <x:v>1</x:v>
      </x:c>
      <x:c r="J491" s="42" t="s"/>
      <x:c r="K491" s="43">
        <x:f>ROUND(K503,2)</x:f>
      </x:c>
      <x:c r="L491" s="39" t="s">
        <x:v>434</x:v>
      </x:c>
      <x:c r="M491" s="38" t="s"/>
      <x:c r="N491" s="38" t="s"/>
      <x:c r="O491" s="38" t="s"/>
      <x:c r="P491" s="38" t="s"/>
      <x:c r="Q491" s="38" t="s"/>
      <x:c r="R491" s="38" t="s"/>
      <x:c r="S491" s="38" t="s"/>
      <x:c r="T491" s="38" t="s"/>
      <x:c r="U491" s="38" t="s"/>
      <x:c r="V491" s="38" t="s"/>
      <x:c r="W491" s="38" t="s"/>
      <x:c r="X491" s="38" t="s"/>
      <x:c r="Y491" s="38" t="s"/>
      <x:c r="Z491" s="38" t="s"/>
      <x:c r="AA491" s="38" t="s"/>
    </x:row>
    <x:row r="492" spans="1:27">
      <x:c r="B492" s="14" t="s">
        <x:v>195</x:v>
      </x:c>
    </x:row>
    <x:row r="493" spans="1:27">
      <x:c r="B493" s="0" t="s">
        <x:v>218</x:v>
      </x:c>
      <x:c r="C493" s="0" t="s">
        <x:v>197</x:v>
      </x:c>
      <x:c r="D493" s="0" t="s">
        <x:v>219</x:v>
      </x:c>
      <x:c r="E493" s="44" t="n">
        <x:v>0.03</x:v>
      </x:c>
      <x:c r="F493" s="0" t="s">
        <x:v>199</x:v>
      </x:c>
      <x:c r="G493" s="0" t="s">
        <x:v>200</x:v>
      </x:c>
      <x:c r="H493" s="45" t="n">
        <x:v>25.59</x:v>
      </x:c>
      <x:c r="I493" s="0" t="s">
        <x:v>201</x:v>
      </x:c>
      <x:c r="J493" s="46">
        <x:f>ROUND(E493/I491* H493,5)</x:f>
      </x:c>
      <x:c r="K493" s="47" t="s"/>
    </x:row>
    <x:row r="494" spans="1:27">
      <x:c r="B494" s="0" t="s">
        <x:v>385</x:v>
      </x:c>
      <x:c r="C494" s="0" t="s">
        <x:v>197</x:v>
      </x:c>
      <x:c r="D494" s="0" t="s">
        <x:v>386</x:v>
      </x:c>
      <x:c r="E494" s="44" t="n">
        <x:v>0.06</x:v>
      </x:c>
      <x:c r="F494" s="0" t="s">
        <x:v>199</x:v>
      </x:c>
      <x:c r="G494" s="0" t="s">
        <x:v>200</x:v>
      </x:c>
      <x:c r="H494" s="45" t="n">
        <x:v>30.67</x:v>
      </x:c>
      <x:c r="I494" s="0" t="s">
        <x:v>201</x:v>
      </x:c>
      <x:c r="J494" s="46">
        <x:f>ROUND(E494/I491* H494,5)</x:f>
      </x:c>
      <x:c r="K494" s="47" t="s"/>
    </x:row>
    <x:row r="495" spans="1:27">
      <x:c r="D495" s="48" t="s">
        <x:v>204</x:v>
      </x:c>
      <x:c r="E495" s="47" t="s"/>
      <x:c r="H495" s="47" t="s"/>
      <x:c r="K495" s="45">
        <x:f>SUM(J493:J494)</x:f>
      </x:c>
    </x:row>
    <x:row r="496" spans="1:27">
      <x:c r="B496" s="14" t="s">
        <x:v>205</x:v>
      </x:c>
      <x:c r="E496" s="47" t="s"/>
      <x:c r="H496" s="47" t="s"/>
      <x:c r="K496" s="47" t="s"/>
    </x:row>
    <x:row r="497" spans="1:27">
      <x:c r="B497" s="0" t="s">
        <x:v>435</x:v>
      </x:c>
      <x:c r="C497" s="0" t="s">
        <x:v>24</x:v>
      </x:c>
      <x:c r="D497" s="0" t="s">
        <x:v>436</x:v>
      </x:c>
      <x:c r="E497" s="44" t="n">
        <x:v>1.05</x:v>
      </x:c>
      <x:c r="G497" s="0" t="s">
        <x:v>200</x:v>
      </x:c>
      <x:c r="H497" s="45" t="n">
        <x:v>4.25</x:v>
      </x:c>
      <x:c r="I497" s="0" t="s">
        <x:v>201</x:v>
      </x:c>
      <x:c r="J497" s="46">
        <x:f>ROUND(E497* H497,5)</x:f>
      </x:c>
      <x:c r="K497" s="47" t="s"/>
    </x:row>
    <x:row r="498" spans="1:27">
      <x:c r="D498" s="48" t="s">
        <x:v>210</x:v>
      </x:c>
      <x:c r="E498" s="47" t="s"/>
      <x:c r="H498" s="47" t="s"/>
      <x:c r="K498" s="45">
        <x:f>SUM(J497:J497)</x:f>
      </x:c>
    </x:row>
    <x:row r="499" spans="1:27">
      <x:c r="E499" s="47" t="s"/>
      <x:c r="H499" s="47" t="s"/>
      <x:c r="K499" s="47" t="s"/>
    </x:row>
    <x:row r="500" spans="1:27">
      <x:c r="D500" s="48" t="s">
        <x:v>211</x:v>
      </x:c>
      <x:c r="E500" s="47" t="s"/>
      <x:c r="H500" s="47" t="n">
        <x:v>1.5</x:v>
      </x:c>
      <x:c r="I500" s="0" t="s">
        <x:v>212</x:v>
      </x:c>
      <x:c r="J500" s="0">
        <x:f>ROUND(H500/100*K495,5)</x:f>
      </x:c>
      <x:c r="K500" s="47" t="s"/>
    </x:row>
    <x:row r="501" spans="1:27">
      <x:c r="D501" s="48" t="s">
        <x:v>213</x:v>
      </x:c>
      <x:c r="E501" s="47" t="s"/>
      <x:c r="H501" s="47" t="s"/>
      <x:c r="K501" s="49">
        <x:f>SUM(J492:J500)</x:f>
      </x:c>
    </x:row>
    <x:row r="502" spans="1:27">
      <x:c r="D502" s="48" t="s">
        <x:v>214</x:v>
      </x:c>
      <x:c r="E502" s="47" t="s"/>
      <x:c r="H502" s="47" t="n">
        <x:v>13</x:v>
      </x:c>
      <x:c r="I502" s="0" t="s">
        <x:v>212</x:v>
      </x:c>
      <x:c r="K502" s="45">
        <x:f>ROUND(H502/100*K501,5)</x:f>
      </x:c>
    </x:row>
    <x:row r="503" spans="1:27">
      <x:c r="D503" s="48" t="s">
        <x:v>215</x:v>
      </x:c>
      <x:c r="E503" s="47" t="s"/>
      <x:c r="H503" s="47" t="s"/>
      <x:c r="K503" s="49">
        <x:f>SUM(K501:K502)</x:f>
      </x:c>
    </x:row>
    <x:row r="505" spans="1:27" customFormat="1" ht="45" customHeight="1">
      <x:c r="A505" s="37" t="s">
        <x:v>437</x:v>
      </x:c>
      <x:c r="B505" s="37" t="s">
        <x:v>119</x:v>
      </x:c>
      <x:c r="C505" s="38" t="s">
        <x:v>24</x:v>
      </x:c>
      <x:c r="D505" s="39" t="s">
        <x:v>120</x:v>
      </x:c>
      <x:c r="E505" s="38" t="s"/>
      <x:c r="F505" s="38" t="s"/>
      <x:c r="G505" s="38" t="s"/>
      <x:c r="H505" s="40" t="s">
        <x:v>193</x:v>
      </x:c>
      <x:c r="I505" s="41" t="n">
        <x:v>1</x:v>
      </x:c>
      <x:c r="J505" s="42" t="s"/>
      <x:c r="K505" s="43">
        <x:f>ROUND(K521,2)</x:f>
      </x:c>
      <x:c r="L505" s="39" t="s">
        <x:v>438</x:v>
      </x:c>
      <x:c r="M505" s="38" t="s"/>
      <x:c r="N505" s="38" t="s"/>
      <x:c r="O505" s="38" t="s"/>
      <x:c r="P505" s="38" t="s"/>
      <x:c r="Q505" s="38" t="s"/>
      <x:c r="R505" s="38" t="s"/>
      <x:c r="S505" s="38" t="s"/>
      <x:c r="T505" s="38" t="s"/>
      <x:c r="U505" s="38" t="s"/>
      <x:c r="V505" s="38" t="s"/>
      <x:c r="W505" s="38" t="s"/>
      <x:c r="X505" s="38" t="s"/>
      <x:c r="Y505" s="38" t="s"/>
      <x:c r="Z505" s="38" t="s"/>
      <x:c r="AA505" s="38" t="s"/>
    </x:row>
    <x:row r="506" spans="1:27">
      <x:c r="B506" s="14" t="s">
        <x:v>195</x:v>
      </x:c>
    </x:row>
    <x:row r="507" spans="1:27">
      <x:c r="B507" s="0" t="s">
        <x:v>218</x:v>
      </x:c>
      <x:c r="C507" s="0" t="s">
        <x:v>197</x:v>
      </x:c>
      <x:c r="D507" s="0" t="s">
        <x:v>219</x:v>
      </x:c>
      <x:c r="E507" s="44" t="n">
        <x:v>0.308</x:v>
      </x:c>
      <x:c r="F507" s="0" t="s">
        <x:v>199</x:v>
      </x:c>
      <x:c r="G507" s="0" t="s">
        <x:v>200</x:v>
      </x:c>
      <x:c r="H507" s="45" t="n">
        <x:v>25.59</x:v>
      </x:c>
      <x:c r="I507" s="0" t="s">
        <x:v>201</x:v>
      </x:c>
      <x:c r="J507" s="46">
        <x:f>ROUND(E507/I505* H507,5)</x:f>
      </x:c>
      <x:c r="K507" s="47" t="s"/>
    </x:row>
    <x:row r="508" spans="1:27">
      <x:c r="B508" s="0" t="s">
        <x:v>385</x:v>
      </x:c>
      <x:c r="C508" s="0" t="s">
        <x:v>197</x:v>
      </x:c>
      <x:c r="D508" s="0" t="s">
        <x:v>386</x:v>
      </x:c>
      <x:c r="E508" s="44" t="n">
        <x:v>0.56</x:v>
      </x:c>
      <x:c r="F508" s="0" t="s">
        <x:v>199</x:v>
      </x:c>
      <x:c r="G508" s="0" t="s">
        <x:v>200</x:v>
      </x:c>
      <x:c r="H508" s="45" t="n">
        <x:v>30.67</x:v>
      </x:c>
      <x:c r="I508" s="0" t="s">
        <x:v>201</x:v>
      </x:c>
      <x:c r="J508" s="46">
        <x:f>ROUND(E508/I505* H508,5)</x:f>
      </x:c>
      <x:c r="K508" s="47" t="s"/>
    </x:row>
    <x:row r="509" spans="1:27">
      <x:c r="D509" s="48" t="s">
        <x:v>204</x:v>
      </x:c>
      <x:c r="E509" s="47" t="s"/>
      <x:c r="H509" s="47" t="s"/>
      <x:c r="K509" s="45">
        <x:f>SUM(J507:J508)</x:f>
      </x:c>
    </x:row>
    <x:row r="510" spans="1:27">
      <x:c r="B510" s="14" t="s">
        <x:v>276</x:v>
      </x:c>
      <x:c r="E510" s="47" t="s"/>
      <x:c r="H510" s="47" t="s"/>
      <x:c r="K510" s="47" t="s"/>
    </x:row>
    <x:row r="511" spans="1:27">
      <x:c r="B511" s="0" t="s">
        <x:v>439</x:v>
      </x:c>
      <x:c r="C511" s="0" t="s">
        <x:v>197</x:v>
      </x:c>
      <x:c r="D511" s="0" t="s">
        <x:v>440</x:v>
      </x:c>
      <x:c r="E511" s="44" t="n">
        <x:v>0.308</x:v>
      </x:c>
      <x:c r="F511" s="0" t="s">
        <x:v>199</x:v>
      </x:c>
      <x:c r="G511" s="0" t="s">
        <x:v>200</x:v>
      </x:c>
      <x:c r="H511" s="45" t="n">
        <x:v>1.95</x:v>
      </x:c>
      <x:c r="I511" s="0" t="s">
        <x:v>201</x:v>
      </x:c>
      <x:c r="J511" s="46">
        <x:f>ROUND(E511/I505* H511,5)</x:f>
      </x:c>
      <x:c r="K511" s="47" t="s"/>
    </x:row>
    <x:row r="512" spans="1:27">
      <x:c r="D512" s="48" t="s">
        <x:v>279</x:v>
      </x:c>
      <x:c r="E512" s="47" t="s"/>
      <x:c r="H512" s="47" t="s"/>
      <x:c r="K512" s="45">
        <x:f>SUM(J511:J511)</x:f>
      </x:c>
    </x:row>
    <x:row r="513" spans="1:27">
      <x:c r="B513" s="14" t="s">
        <x:v>205</x:v>
      </x:c>
      <x:c r="E513" s="47" t="s"/>
      <x:c r="H513" s="47" t="s"/>
      <x:c r="K513" s="47" t="s"/>
    </x:row>
    <x:row r="514" spans="1:27">
      <x:c r="B514" s="0" t="s">
        <x:v>441</x:v>
      </x:c>
      <x:c r="C514" s="0" t="s">
        <x:v>134</x:v>
      </x:c>
      <x:c r="D514" s="50" t="s">
        <x:v>442</x:v>
      </x:c>
      <x:c r="E514" s="44" t="n">
        <x:v>0.0071</x:v>
      </x:c>
      <x:c r="G514" s="0" t="s">
        <x:v>200</x:v>
      </x:c>
      <x:c r="H514" s="45" t="n">
        <x:v>1.84</x:v>
      </x:c>
      <x:c r="I514" s="0" t="s">
        <x:v>201</x:v>
      </x:c>
      <x:c r="J514" s="46">
        <x:f>ROUND(E514* H514,5)</x:f>
      </x:c>
      <x:c r="K514" s="47" t="s"/>
    </x:row>
    <x:row r="515" spans="1:27">
      <x:c r="B515" s="0" t="s">
        <x:v>443</x:v>
      </x:c>
      <x:c r="C515" s="0" t="s">
        <x:v>390</x:v>
      </x:c>
      <x:c r="D515" s="0" t="s">
        <x:v>444</x:v>
      </x:c>
      <x:c r="E515" s="44" t="n">
        <x:v>0.0227</x:v>
      </x:c>
      <x:c r="G515" s="0" t="s">
        <x:v>200</x:v>
      </x:c>
      <x:c r="H515" s="45" t="n">
        <x:v>86.63</x:v>
      </x:c>
      <x:c r="I515" s="0" t="s">
        <x:v>201</x:v>
      </x:c>
      <x:c r="J515" s="46">
        <x:f>ROUND(E515* H515,5)</x:f>
      </x:c>
      <x:c r="K515" s="47" t="s"/>
    </x:row>
    <x:row r="516" spans="1:27">
      <x:c r="D516" s="48" t="s">
        <x:v>210</x:v>
      </x:c>
      <x:c r="E516" s="47" t="s"/>
      <x:c r="H516" s="47" t="s"/>
      <x:c r="K516" s="45">
        <x:f>SUM(J514:J515)</x:f>
      </x:c>
    </x:row>
    <x:row r="517" spans="1:27">
      <x:c r="E517" s="47" t="s"/>
      <x:c r="H517" s="47" t="s"/>
      <x:c r="K517" s="47" t="s"/>
    </x:row>
    <x:row r="518" spans="1:27">
      <x:c r="D518" s="48" t="s">
        <x:v>211</x:v>
      </x:c>
      <x:c r="E518" s="47" t="s"/>
      <x:c r="H518" s="47" t="n">
        <x:v>2.5</x:v>
      </x:c>
      <x:c r="I518" s="0" t="s">
        <x:v>212</x:v>
      </x:c>
      <x:c r="J518" s="0">
        <x:f>ROUND(H518/100*K509,5)</x:f>
      </x:c>
      <x:c r="K518" s="47" t="s"/>
    </x:row>
    <x:row r="519" spans="1:27">
      <x:c r="D519" s="48" t="s">
        <x:v>213</x:v>
      </x:c>
      <x:c r="E519" s="47" t="s"/>
      <x:c r="H519" s="47" t="s"/>
      <x:c r="K519" s="49">
        <x:f>SUM(J506:J518)</x:f>
      </x:c>
    </x:row>
    <x:row r="520" spans="1:27">
      <x:c r="D520" s="48" t="s">
        <x:v>214</x:v>
      </x:c>
      <x:c r="E520" s="47" t="s"/>
      <x:c r="H520" s="47" t="n">
        <x:v>13</x:v>
      </x:c>
      <x:c r="I520" s="0" t="s">
        <x:v>212</x:v>
      </x:c>
      <x:c r="K520" s="45">
        <x:f>ROUND(H520/100*K519,5)</x:f>
      </x:c>
    </x:row>
    <x:row r="521" spans="1:27">
      <x:c r="D521" s="48" t="s">
        <x:v>215</x:v>
      </x:c>
      <x:c r="E521" s="47" t="s"/>
      <x:c r="H521" s="47" t="s"/>
      <x:c r="K521" s="49">
        <x:f>SUM(K519:K520)</x:f>
      </x:c>
    </x:row>
    <x:row r="523" spans="1:27" customFormat="1" ht="45" customHeight="1">
      <x:c r="A523" s="37" t="s">
        <x:v>445</x:v>
      </x:c>
      <x:c r="B523" s="37" t="s">
        <x:v>123</x:v>
      </x:c>
      <x:c r="C523" s="38" t="s">
        <x:v>24</x:v>
      </x:c>
      <x:c r="D523" s="39" t="s">
        <x:v>124</x:v>
      </x:c>
      <x:c r="E523" s="38" t="s"/>
      <x:c r="F523" s="38" t="s"/>
      <x:c r="G523" s="38" t="s"/>
      <x:c r="H523" s="40" t="s">
        <x:v>193</x:v>
      </x:c>
      <x:c r="I523" s="41" t="n">
        <x:v>1</x:v>
      </x:c>
      <x:c r="J523" s="42" t="s"/>
      <x:c r="K523" s="43">
        <x:f>ROUND(K536,2)</x:f>
      </x:c>
      <x:c r="L523" s="39" t="s">
        <x:v>446</x:v>
      </x:c>
      <x:c r="M523" s="38" t="s"/>
      <x:c r="N523" s="38" t="s"/>
      <x:c r="O523" s="38" t="s"/>
      <x:c r="P523" s="38" t="s"/>
      <x:c r="Q523" s="38" t="s"/>
      <x:c r="R523" s="38" t="s"/>
      <x:c r="S523" s="38" t="s"/>
      <x:c r="T523" s="38" t="s"/>
      <x:c r="U523" s="38" t="s"/>
      <x:c r="V523" s="38" t="s"/>
      <x:c r="W523" s="38" t="s"/>
      <x:c r="X523" s="38" t="s"/>
      <x:c r="Y523" s="38" t="s"/>
      <x:c r="Z523" s="38" t="s"/>
      <x:c r="AA523" s="38" t="s"/>
    </x:row>
    <x:row r="524" spans="1:27">
      <x:c r="B524" s="14" t="s">
        <x:v>195</x:v>
      </x:c>
    </x:row>
    <x:row r="525" spans="1:27">
      <x:c r="B525" s="0" t="s">
        <x:v>218</x:v>
      </x:c>
      <x:c r="C525" s="0" t="s">
        <x:v>197</x:v>
      </x:c>
      <x:c r="D525" s="0" t="s">
        <x:v>219</x:v>
      </x:c>
      <x:c r="E525" s="44" t="n">
        <x:v>0.8</x:v>
      </x:c>
      <x:c r="F525" s="0" t="s">
        <x:v>199</x:v>
      </x:c>
      <x:c r="G525" s="0" t="s">
        <x:v>200</x:v>
      </x:c>
      <x:c r="H525" s="45" t="n">
        <x:v>25.59</x:v>
      </x:c>
      <x:c r="I525" s="0" t="s">
        <x:v>201</x:v>
      </x:c>
      <x:c r="J525" s="46">
        <x:f>ROUND(E525/I523* H525,5)</x:f>
      </x:c>
      <x:c r="K525" s="47" t="s"/>
    </x:row>
    <x:row r="526" spans="1:27">
      <x:c r="B526" s="0" t="s">
        <x:v>292</x:v>
      </x:c>
      <x:c r="C526" s="0" t="s">
        <x:v>197</x:v>
      </x:c>
      <x:c r="D526" s="0" t="s">
        <x:v>293</x:v>
      </x:c>
      <x:c r="E526" s="44" t="n">
        <x:v>0.8</x:v>
      </x:c>
      <x:c r="F526" s="0" t="s">
        <x:v>199</x:v>
      </x:c>
      <x:c r="G526" s="0" t="s">
        <x:v>200</x:v>
      </x:c>
      <x:c r="H526" s="45" t="n">
        <x:v>31.7</x:v>
      </x:c>
      <x:c r="I526" s="0" t="s">
        <x:v>201</x:v>
      </x:c>
      <x:c r="J526" s="46">
        <x:f>ROUND(E526/I523* H526,5)</x:f>
      </x:c>
      <x:c r="K526" s="47" t="s"/>
    </x:row>
    <x:row r="527" spans="1:27">
      <x:c r="D527" s="48" t="s">
        <x:v>204</x:v>
      </x:c>
      <x:c r="E527" s="47" t="s"/>
      <x:c r="H527" s="47" t="s"/>
      <x:c r="K527" s="45">
        <x:f>SUM(J525:J526)</x:f>
      </x:c>
    </x:row>
    <x:row r="528" spans="1:27">
      <x:c r="B528" s="14" t="s">
        <x:v>205</x:v>
      </x:c>
      <x:c r="E528" s="47" t="s"/>
      <x:c r="H528" s="47" t="s"/>
      <x:c r="K528" s="47" t="s"/>
    </x:row>
    <x:row r="529" spans="1:27">
      <x:c r="B529" s="0" t="s">
        <x:v>447</x:v>
      </x:c>
      <x:c r="C529" s="0" t="s">
        <x:v>24</x:v>
      </x:c>
      <x:c r="D529" s="0" t="s">
        <x:v>448</x:v>
      </x:c>
      <x:c r="E529" s="44" t="n">
        <x:v>1.05</x:v>
      </x:c>
      <x:c r="G529" s="0" t="s">
        <x:v>200</x:v>
      </x:c>
      <x:c r="H529" s="45" t="n">
        <x:v>71.35</x:v>
      </x:c>
      <x:c r="I529" s="0" t="s">
        <x:v>201</x:v>
      </x:c>
      <x:c r="J529" s="46">
        <x:f>ROUND(E529* H529,5)</x:f>
      </x:c>
      <x:c r="K529" s="47" t="s"/>
    </x:row>
    <x:row r="530" spans="1:27">
      <x:c r="B530" s="0" t="s">
        <x:v>449</x:v>
      </x:c>
      <x:c r="C530" s="0" t="s">
        <x:v>24</x:v>
      </x:c>
      <x:c r="D530" s="0" t="s">
        <x:v>450</x:v>
      </x:c>
      <x:c r="E530" s="44" t="n">
        <x:v>1</x:v>
      </x:c>
      <x:c r="G530" s="0" t="s">
        <x:v>200</x:v>
      </x:c>
      <x:c r="H530" s="45" t="n">
        <x:v>23.35</x:v>
      </x:c>
      <x:c r="I530" s="0" t="s">
        <x:v>201</x:v>
      </x:c>
      <x:c r="J530" s="46">
        <x:f>ROUND(E530* H530,5)</x:f>
      </x:c>
      <x:c r="K530" s="47" t="s"/>
    </x:row>
    <x:row r="531" spans="1:27">
      <x:c r="D531" s="48" t="s">
        <x:v>210</x:v>
      </x:c>
      <x:c r="E531" s="47" t="s"/>
      <x:c r="H531" s="47" t="s"/>
      <x:c r="K531" s="45">
        <x:f>SUM(J529:J530)</x:f>
      </x:c>
    </x:row>
    <x:row r="532" spans="1:27">
      <x:c r="E532" s="47" t="s"/>
      <x:c r="H532" s="47" t="s"/>
      <x:c r="K532" s="47" t="s"/>
    </x:row>
    <x:row r="533" spans="1:27">
      <x:c r="D533" s="48" t="s">
        <x:v>211</x:v>
      </x:c>
      <x:c r="E533" s="47" t="s"/>
      <x:c r="H533" s="47" t="n">
        <x:v>2.5</x:v>
      </x:c>
      <x:c r="I533" s="0" t="s">
        <x:v>212</x:v>
      </x:c>
      <x:c r="J533" s="0">
        <x:f>ROUND(H533/100*K527,5)</x:f>
      </x:c>
      <x:c r="K533" s="47" t="s"/>
    </x:row>
    <x:row r="534" spans="1:27">
      <x:c r="D534" s="48" t="s">
        <x:v>213</x:v>
      </x:c>
      <x:c r="E534" s="47" t="s"/>
      <x:c r="H534" s="47" t="s"/>
      <x:c r="K534" s="49">
        <x:f>SUM(J524:J533)</x:f>
      </x:c>
    </x:row>
    <x:row r="535" spans="1:27">
      <x:c r="D535" s="48" t="s">
        <x:v>214</x:v>
      </x:c>
      <x:c r="E535" s="47" t="s"/>
      <x:c r="H535" s="47" t="n">
        <x:v>13</x:v>
      </x:c>
      <x:c r="I535" s="0" t="s">
        <x:v>212</x:v>
      </x:c>
      <x:c r="K535" s="45">
        <x:f>ROUND(H535/100*K534,5)</x:f>
      </x:c>
    </x:row>
    <x:row r="536" spans="1:27">
      <x:c r="D536" s="48" t="s">
        <x:v>215</x:v>
      </x:c>
      <x:c r="E536" s="47" t="s"/>
      <x:c r="H536" s="47" t="s"/>
      <x:c r="K536" s="49">
        <x:f>SUM(K534:K535)</x:f>
      </x:c>
    </x:row>
    <x:row r="538" spans="1:27" customFormat="1" ht="45" customHeight="1">
      <x:c r="A538" s="37" t="s"/>
      <x:c r="B538" s="37" t="s">
        <x:v>451</x:v>
      </x:c>
      <x:c r="C538" s="38" t="s">
        <x:v>24</x:v>
      </x:c>
      <x:c r="D538" s="39" t="s">
        <x:v>452</x:v>
      </x:c>
      <x:c r="E538" s="38" t="s"/>
      <x:c r="F538" s="38" t="s"/>
      <x:c r="G538" s="38" t="s"/>
      <x:c r="H538" s="40" t="s">
        <x:v>193</x:v>
      </x:c>
      <x:c r="I538" s="41" t="n">
        <x:v>1</x:v>
      </x:c>
      <x:c r="J538" s="42" t="s"/>
      <x:c r="K538" s="43">
        <x:f>ROUND(K553,2)</x:f>
      </x:c>
      <x:c r="L538" s="39" t="s">
        <x:v>453</x:v>
      </x:c>
      <x:c r="M538" s="38" t="s"/>
      <x:c r="N538" s="38" t="s"/>
      <x:c r="O538" s="38" t="s"/>
      <x:c r="P538" s="38" t="s"/>
      <x:c r="Q538" s="38" t="s"/>
      <x:c r="R538" s="38" t="s"/>
      <x:c r="S538" s="38" t="s"/>
      <x:c r="T538" s="38" t="s"/>
      <x:c r="U538" s="38" t="s"/>
      <x:c r="V538" s="38" t="s"/>
      <x:c r="W538" s="38" t="s"/>
      <x:c r="X538" s="38" t="s"/>
      <x:c r="Y538" s="38" t="s"/>
      <x:c r="Z538" s="38" t="s"/>
      <x:c r="AA538" s="38" t="s"/>
    </x:row>
    <x:row r="539" spans="1:27">
      <x:c r="B539" s="14" t="s">
        <x:v>195</x:v>
      </x:c>
    </x:row>
    <x:row r="540" spans="1:27">
      <x:c r="B540" s="0" t="s">
        <x:v>338</x:v>
      </x:c>
      <x:c r="C540" s="0" t="s">
        <x:v>197</x:v>
      </x:c>
      <x:c r="D540" s="0" t="s">
        <x:v>339</x:v>
      </x:c>
      <x:c r="E540" s="44" t="n">
        <x:v>0.08</x:v>
      </x:c>
      <x:c r="F540" s="0" t="s">
        <x:v>199</x:v>
      </x:c>
      <x:c r="G540" s="0" t="s">
        <x:v>200</x:v>
      </x:c>
      <x:c r="H540" s="45" t="n">
        <x:v>27.23</x:v>
      </x:c>
      <x:c r="I540" s="0" t="s">
        <x:v>201</x:v>
      </x:c>
      <x:c r="J540" s="46">
        <x:f>ROUND(E540/I538* H540,5)</x:f>
      </x:c>
      <x:c r="K540" s="47" t="s"/>
    </x:row>
    <x:row r="541" spans="1:27">
      <x:c r="B541" s="0" t="s">
        <x:v>340</x:v>
      </x:c>
      <x:c r="C541" s="0" t="s">
        <x:v>197</x:v>
      </x:c>
      <x:c r="D541" s="0" t="s">
        <x:v>341</x:v>
      </x:c>
      <x:c r="E541" s="44" t="n">
        <x:v>0.24</x:v>
      </x:c>
      <x:c r="F541" s="0" t="s">
        <x:v>199</x:v>
      </x:c>
      <x:c r="G541" s="0" t="s">
        <x:v>200</x:v>
      </x:c>
      <x:c r="H541" s="45" t="n">
        <x:v>30.67</x:v>
      </x:c>
      <x:c r="I541" s="0" t="s">
        <x:v>201</x:v>
      </x:c>
      <x:c r="J541" s="46">
        <x:f>ROUND(E541/I538* H541,5)</x:f>
      </x:c>
      <x:c r="K541" s="47" t="s"/>
    </x:row>
    <x:row r="542" spans="1:27">
      <x:c r="D542" s="48" t="s">
        <x:v>204</x:v>
      </x:c>
      <x:c r="E542" s="47" t="s"/>
      <x:c r="H542" s="47" t="s"/>
      <x:c r="K542" s="45">
        <x:f>SUM(J540:J541)</x:f>
      </x:c>
    </x:row>
    <x:row r="543" spans="1:27">
      <x:c r="B543" s="14" t="s">
        <x:v>205</x:v>
      </x:c>
      <x:c r="E543" s="47" t="s"/>
      <x:c r="H543" s="47" t="s"/>
      <x:c r="K543" s="47" t="s"/>
    </x:row>
    <x:row r="544" spans="1:27">
      <x:c r="B544" s="0" t="s">
        <x:v>410</x:v>
      </x:c>
      <x:c r="C544" s="0" t="s">
        <x:v>398</x:v>
      </x:c>
      <x:c r="D544" s="50" t="s">
        <x:v>411</x:v>
      </x:c>
      <x:c r="E544" s="44" t="n">
        <x:v>0.5</x:v>
      </x:c>
      <x:c r="G544" s="0" t="s">
        <x:v>200</x:v>
      </x:c>
      <x:c r="H544" s="45" t="n">
        <x:v>11.49</x:v>
      </x:c>
      <x:c r="I544" s="0" t="s">
        <x:v>201</x:v>
      </x:c>
      <x:c r="J544" s="46">
        <x:f>ROUND(E544* H544,5)</x:f>
      </x:c>
      <x:c r="K544" s="47" t="s"/>
    </x:row>
    <x:row r="545" spans="1:27">
      <x:c r="B545" s="0" t="s">
        <x:v>412</x:v>
      </x:c>
      <x:c r="C545" s="0" t="s">
        <x:v>24</x:v>
      </x:c>
      <x:c r="D545" s="50" t="s">
        <x:v>413</x:v>
      </x:c>
      <x:c r="E545" s="44" t="n">
        <x:v>2.12</x:v>
      </x:c>
      <x:c r="G545" s="0" t="s">
        <x:v>200</x:v>
      </x:c>
      <x:c r="H545" s="45" t="n">
        <x:v>3.97</x:v>
      </x:c>
      <x:c r="I545" s="0" t="s">
        <x:v>201</x:v>
      </x:c>
      <x:c r="J545" s="46">
        <x:f>ROUND(E545* H545,5)</x:f>
      </x:c>
      <x:c r="K545" s="47" t="s"/>
    </x:row>
    <x:row r="546" spans="1:27">
      <x:c r="B546" s="0" t="s">
        <x:v>416</x:v>
      </x:c>
      <x:c r="C546" s="0" t="s">
        <x:v>42</x:v>
      </x:c>
      <x:c r="D546" s="50" t="s">
        <x:v>417</x:v>
      </x:c>
      <x:c r="E546" s="44" t="n">
        <x:v>1.995</x:v>
      </x:c>
      <x:c r="G546" s="0" t="s">
        <x:v>200</x:v>
      </x:c>
      <x:c r="H546" s="45" t="n">
        <x:v>0.04</x:v>
      </x:c>
      <x:c r="I546" s="0" t="s">
        <x:v>201</x:v>
      </x:c>
      <x:c r="J546" s="46">
        <x:f>ROUND(E546* H546,5)</x:f>
      </x:c>
      <x:c r="K546" s="47" t="s"/>
    </x:row>
    <x:row r="547" spans="1:27">
      <x:c r="B547" s="0" t="s">
        <x:v>408</x:v>
      </x:c>
      <x:c r="C547" s="0" t="s">
        <x:v>54</x:v>
      </x:c>
      <x:c r="D547" s="50" t="s">
        <x:v>409</x:v>
      </x:c>
      <x:c r="E547" s="44" t="n">
        <x:v>0.399</x:v>
      </x:c>
      <x:c r="G547" s="0" t="s">
        <x:v>200</x:v>
      </x:c>
      <x:c r="H547" s="45" t="n">
        <x:v>1.14</x:v>
      </x:c>
      <x:c r="I547" s="0" t="s">
        <x:v>201</x:v>
      </x:c>
      <x:c r="J547" s="46">
        <x:f>ROUND(E547* H547,5)</x:f>
      </x:c>
      <x:c r="K547" s="47" t="s"/>
    </x:row>
    <x:row r="548" spans="1:27">
      <x:c r="D548" s="48" t="s">
        <x:v>210</x:v>
      </x:c>
      <x:c r="E548" s="47" t="s"/>
      <x:c r="H548" s="47" t="s"/>
      <x:c r="K548" s="45">
        <x:f>SUM(J544:J547)</x:f>
      </x:c>
    </x:row>
    <x:row r="549" spans="1:27">
      <x:c r="E549" s="47" t="s"/>
      <x:c r="H549" s="47" t="s"/>
      <x:c r="K549" s="47" t="s"/>
    </x:row>
    <x:row r="550" spans="1:27">
      <x:c r="D550" s="48" t="s">
        <x:v>211</x:v>
      </x:c>
      <x:c r="E550" s="47" t="s"/>
      <x:c r="H550" s="47" t="n">
        <x:v>1.5</x:v>
      </x:c>
      <x:c r="I550" s="0" t="s">
        <x:v>212</x:v>
      </x:c>
      <x:c r="J550" s="0">
        <x:f>ROUND(H550/100*K542,5)</x:f>
      </x:c>
      <x:c r="K550" s="47" t="s"/>
    </x:row>
    <x:row r="551" spans="1:27">
      <x:c r="D551" s="48" t="s">
        <x:v>213</x:v>
      </x:c>
      <x:c r="E551" s="47" t="s"/>
      <x:c r="H551" s="47" t="s"/>
      <x:c r="K551" s="49">
        <x:f>SUM(J539:J550)</x:f>
      </x:c>
    </x:row>
    <x:row r="552" spans="1:27">
      <x:c r="D552" s="48" t="s">
        <x:v>214</x:v>
      </x:c>
      <x:c r="E552" s="47" t="s"/>
      <x:c r="H552" s="47" t="n">
        <x:v>13</x:v>
      </x:c>
      <x:c r="I552" s="0" t="s">
        <x:v>212</x:v>
      </x:c>
      <x:c r="K552" s="45">
        <x:f>ROUND(H552/100*K551,5)</x:f>
      </x:c>
    </x:row>
    <x:row r="553" spans="1:27">
      <x:c r="D553" s="48" t="s">
        <x:v>215</x:v>
      </x:c>
      <x:c r="E553" s="47" t="s"/>
      <x:c r="H553" s="47" t="s"/>
      <x:c r="K553" s="49">
        <x:f>SUM(K551:K552)</x:f>
      </x:c>
    </x:row>
    <x:row r="555" spans="1:27" customFormat="1" ht="45" customHeight="1">
      <x:c r="A555" s="37" t="s">
        <x:v>454</x:v>
      </x:c>
      <x:c r="B555" s="37" t="s">
        <x:v>121</x:v>
      </x:c>
      <x:c r="C555" s="38" t="s">
        <x:v>24</x:v>
      </x:c>
      <x:c r="D555" s="39" t="s">
        <x:v>122</x:v>
      </x:c>
      <x:c r="E555" s="38" t="s"/>
      <x:c r="F555" s="38" t="s"/>
      <x:c r="G555" s="38" t="s"/>
      <x:c r="H555" s="40" t="s">
        <x:v>193</x:v>
      </x:c>
      <x:c r="I555" s="41" t="n">
        <x:v>1</x:v>
      </x:c>
      <x:c r="J555" s="42" t="s"/>
      <x:c r="K555" s="43">
        <x:f>ROUND(K568,2)</x:f>
      </x:c>
      <x:c r="L555" s="39" t="s">
        <x:v>455</x:v>
      </x:c>
      <x:c r="M555" s="38" t="s"/>
      <x:c r="N555" s="38" t="s"/>
      <x:c r="O555" s="38" t="s"/>
      <x:c r="P555" s="38" t="s"/>
      <x:c r="Q555" s="38" t="s"/>
      <x:c r="R555" s="38" t="s"/>
      <x:c r="S555" s="38" t="s"/>
      <x:c r="T555" s="38" t="s"/>
      <x:c r="U555" s="38" t="s"/>
      <x:c r="V555" s="38" t="s"/>
      <x:c r="W555" s="38" t="s"/>
      <x:c r="X555" s="38" t="s"/>
      <x:c r="Y555" s="38" t="s"/>
      <x:c r="Z555" s="38" t="s"/>
      <x:c r="AA555" s="38" t="s"/>
    </x:row>
    <x:row r="556" spans="1:27">
      <x:c r="B556" s="14" t="s">
        <x:v>195</x:v>
      </x:c>
    </x:row>
    <x:row r="557" spans="1:27">
      <x:c r="B557" s="0" t="s">
        <x:v>456</x:v>
      </x:c>
      <x:c r="C557" s="0" t="s">
        <x:v>197</x:v>
      </x:c>
      <x:c r="D557" s="0" t="s">
        <x:v>457</x:v>
      </x:c>
      <x:c r="E557" s="44" t="n">
        <x:v>0.015</x:v>
      </x:c>
      <x:c r="F557" s="0" t="s">
        <x:v>199</x:v>
      </x:c>
      <x:c r="G557" s="0" t="s">
        <x:v>200</x:v>
      </x:c>
      <x:c r="H557" s="45" t="n">
        <x:v>27.23</x:v>
      </x:c>
      <x:c r="I557" s="0" t="s">
        <x:v>201</x:v>
      </x:c>
      <x:c r="J557" s="46">
        <x:f>ROUND(E557/I555* H557,5)</x:f>
      </x:c>
      <x:c r="K557" s="47" t="s"/>
    </x:row>
    <x:row r="558" spans="1:27">
      <x:c r="B558" s="0" t="s">
        <x:v>458</x:v>
      </x:c>
      <x:c r="C558" s="0" t="s">
        <x:v>197</x:v>
      </x:c>
      <x:c r="D558" s="0" t="s">
        <x:v>459</x:v>
      </x:c>
      <x:c r="E558" s="44" t="n">
        <x:v>0.15</x:v>
      </x:c>
      <x:c r="F558" s="0" t="s">
        <x:v>199</x:v>
      </x:c>
      <x:c r="G558" s="0" t="s">
        <x:v>200</x:v>
      </x:c>
      <x:c r="H558" s="45" t="n">
        <x:v>30.67</x:v>
      </x:c>
      <x:c r="I558" s="0" t="s">
        <x:v>201</x:v>
      </x:c>
      <x:c r="J558" s="46">
        <x:f>ROUND(E558/I555* H558,5)</x:f>
      </x:c>
      <x:c r="K558" s="47" t="s"/>
    </x:row>
    <x:row r="559" spans="1:27">
      <x:c r="D559" s="48" t="s">
        <x:v>204</x:v>
      </x:c>
      <x:c r="E559" s="47" t="s"/>
      <x:c r="H559" s="47" t="s"/>
      <x:c r="K559" s="45">
        <x:f>SUM(J557:J558)</x:f>
      </x:c>
    </x:row>
    <x:row r="560" spans="1:27">
      <x:c r="B560" s="14" t="s">
        <x:v>205</x:v>
      </x:c>
      <x:c r="E560" s="47" t="s"/>
      <x:c r="H560" s="47" t="s"/>
      <x:c r="K560" s="47" t="s"/>
    </x:row>
    <x:row r="561" spans="1:27">
      <x:c r="B561" s="0" t="s">
        <x:v>460</x:v>
      </x:c>
      <x:c r="C561" s="0" t="s">
        <x:v>54</x:v>
      </x:c>
      <x:c r="D561" s="50" t="s">
        <x:v>461</x:v>
      </x:c>
      <x:c r="E561" s="44" t="n">
        <x:v>0.1428</x:v>
      </x:c>
      <x:c r="G561" s="0" t="s">
        <x:v>200</x:v>
      </x:c>
      <x:c r="H561" s="45" t="n">
        <x:v>7.02</x:v>
      </x:c>
      <x:c r="I561" s="0" t="s">
        <x:v>201</x:v>
      </x:c>
      <x:c r="J561" s="46">
        <x:f>ROUND(E561* H561,5)</x:f>
      </x:c>
      <x:c r="K561" s="47" t="s"/>
    </x:row>
    <x:row r="562" spans="1:27">
      <x:c r="B562" s="0" t="s">
        <x:v>462</x:v>
      </x:c>
      <x:c r="C562" s="0" t="s">
        <x:v>54</x:v>
      </x:c>
      <x:c r="D562" s="0" t="s">
        <x:v>463</x:v>
      </x:c>
      <x:c r="E562" s="44" t="n">
        <x:v>0.3978</x:v>
      </x:c>
      <x:c r="G562" s="0" t="s">
        <x:v>200</x:v>
      </x:c>
      <x:c r="H562" s="45" t="n">
        <x:v>12.53</x:v>
      </x:c>
      <x:c r="I562" s="0" t="s">
        <x:v>201</x:v>
      </x:c>
      <x:c r="J562" s="46">
        <x:f>ROUND(E562* H562,5)</x:f>
      </x:c>
      <x:c r="K562" s="47" t="s"/>
    </x:row>
    <x:row r="563" spans="1:27">
      <x:c r="D563" s="48" t="s">
        <x:v>210</x:v>
      </x:c>
      <x:c r="E563" s="47" t="s"/>
      <x:c r="H563" s="47" t="s"/>
      <x:c r="K563" s="45">
        <x:f>SUM(J561:J562)</x:f>
      </x:c>
    </x:row>
    <x:row r="564" spans="1:27">
      <x:c r="E564" s="47" t="s"/>
      <x:c r="H564" s="47" t="s"/>
      <x:c r="K564" s="47" t="s"/>
    </x:row>
    <x:row r="565" spans="1:27">
      <x:c r="D565" s="48" t="s">
        <x:v>211</x:v>
      </x:c>
      <x:c r="E565" s="47" t="s"/>
      <x:c r="H565" s="47" t="n">
        <x:v>1.5</x:v>
      </x:c>
      <x:c r="I565" s="0" t="s">
        <x:v>212</x:v>
      </x:c>
      <x:c r="J565" s="0">
        <x:f>ROUND(H565/100*K559,5)</x:f>
      </x:c>
      <x:c r="K565" s="47" t="s"/>
    </x:row>
    <x:row r="566" spans="1:27">
      <x:c r="D566" s="48" t="s">
        <x:v>213</x:v>
      </x:c>
      <x:c r="E566" s="47" t="s"/>
      <x:c r="H566" s="47" t="s"/>
      <x:c r="K566" s="49">
        <x:f>SUM(J556:J565)</x:f>
      </x:c>
    </x:row>
    <x:row r="567" spans="1:27">
      <x:c r="D567" s="48" t="s">
        <x:v>214</x:v>
      </x:c>
      <x:c r="E567" s="47" t="s"/>
      <x:c r="H567" s="47" t="n">
        <x:v>13</x:v>
      </x:c>
      <x:c r="I567" s="0" t="s">
        <x:v>212</x:v>
      </x:c>
      <x:c r="K567" s="45">
        <x:f>ROUND(H567/100*K566,5)</x:f>
      </x:c>
    </x:row>
    <x:row r="568" spans="1:27">
      <x:c r="D568" s="48" t="s">
        <x:v>215</x:v>
      </x:c>
      <x:c r="E568" s="47" t="s"/>
      <x:c r="H568" s="47" t="s"/>
      <x:c r="K568" s="49">
        <x:f>SUM(K566:K567)</x:f>
      </x:c>
    </x:row>
    <x:row r="570" spans="1:27" customFormat="1" ht="45" customHeight="1">
      <x:c r="A570" s="37" t="s">
        <x:v>464</x:v>
      </x:c>
      <x:c r="B570" s="37" t="s">
        <x:v>88</x:v>
      </x:c>
      <x:c r="C570" s="38" t="s">
        <x:v>42</x:v>
      </x:c>
      <x:c r="D570" s="39" t="s">
        <x:v>89</x:v>
      </x:c>
      <x:c r="E570" s="38" t="s"/>
      <x:c r="F570" s="38" t="s"/>
      <x:c r="G570" s="38" t="s"/>
      <x:c r="H570" s="40" t="s">
        <x:v>193</x:v>
      </x:c>
      <x:c r="I570" s="41" t="n">
        <x:v>1</x:v>
      </x:c>
      <x:c r="J570" s="42" t="s"/>
      <x:c r="K570" s="43">
        <x:f>ROUND(K583,2)</x:f>
      </x:c>
      <x:c r="L570" s="39" t="s">
        <x:v>465</x:v>
      </x:c>
      <x:c r="M570" s="38" t="s"/>
      <x:c r="N570" s="38" t="s"/>
      <x:c r="O570" s="38" t="s"/>
      <x:c r="P570" s="38" t="s"/>
      <x:c r="Q570" s="38" t="s"/>
      <x:c r="R570" s="38" t="s"/>
      <x:c r="S570" s="38" t="s"/>
      <x:c r="T570" s="38" t="s"/>
      <x:c r="U570" s="38" t="s"/>
      <x:c r="V570" s="38" t="s"/>
      <x:c r="W570" s="38" t="s"/>
      <x:c r="X570" s="38" t="s"/>
      <x:c r="Y570" s="38" t="s"/>
      <x:c r="Z570" s="38" t="s"/>
      <x:c r="AA570" s="38" t="s"/>
    </x:row>
    <x:row r="571" spans="1:27">
      <x:c r="B571" s="14" t="s">
        <x:v>195</x:v>
      </x:c>
    </x:row>
    <x:row r="572" spans="1:27">
      <x:c r="B572" s="0" t="s">
        <x:v>340</x:v>
      </x:c>
      <x:c r="C572" s="0" t="s">
        <x:v>197</x:v>
      </x:c>
      <x:c r="D572" s="0" t="s">
        <x:v>341</x:v>
      </x:c>
      <x:c r="E572" s="44" t="n">
        <x:v>0.25</x:v>
      </x:c>
      <x:c r="F572" s="0" t="s">
        <x:v>199</x:v>
      </x:c>
      <x:c r="G572" s="0" t="s">
        <x:v>200</x:v>
      </x:c>
      <x:c r="H572" s="45" t="n">
        <x:v>30.67</x:v>
      </x:c>
      <x:c r="I572" s="0" t="s">
        <x:v>201</x:v>
      </x:c>
      <x:c r="J572" s="46">
        <x:f>ROUND(E572/I570* H572,5)</x:f>
      </x:c>
      <x:c r="K572" s="47" t="s"/>
    </x:row>
    <x:row r="573" spans="1:27">
      <x:c r="B573" s="0" t="s">
        <x:v>338</x:v>
      </x:c>
      <x:c r="C573" s="0" t="s">
        <x:v>197</x:v>
      </x:c>
      <x:c r="D573" s="0" t="s">
        <x:v>339</x:v>
      </x:c>
      <x:c r="E573" s="44" t="n">
        <x:v>0.125</x:v>
      </x:c>
      <x:c r="F573" s="0" t="s">
        <x:v>199</x:v>
      </x:c>
      <x:c r="G573" s="0" t="s">
        <x:v>200</x:v>
      </x:c>
      <x:c r="H573" s="45" t="n">
        <x:v>27.23</x:v>
      </x:c>
      <x:c r="I573" s="0" t="s">
        <x:v>201</x:v>
      </x:c>
      <x:c r="J573" s="46">
        <x:f>ROUND(E573/I570* H573,5)</x:f>
      </x:c>
      <x:c r="K573" s="47" t="s"/>
    </x:row>
    <x:row r="574" spans="1:27">
      <x:c r="D574" s="48" t="s">
        <x:v>204</x:v>
      </x:c>
      <x:c r="E574" s="47" t="s"/>
      <x:c r="H574" s="47" t="s"/>
      <x:c r="K574" s="45">
        <x:f>SUM(J572:J573)</x:f>
      </x:c>
    </x:row>
    <x:row r="575" spans="1:27">
      <x:c r="B575" s="14" t="s">
        <x:v>205</x:v>
      </x:c>
      <x:c r="E575" s="47" t="s"/>
      <x:c r="H575" s="47" t="s"/>
      <x:c r="K575" s="47" t="s"/>
    </x:row>
    <x:row r="576" spans="1:27">
      <x:c r="B576" s="0" t="s">
        <x:v>346</x:v>
      </x:c>
      <x:c r="C576" s="0" t="s">
        <x:v>16</x:v>
      </x:c>
      <x:c r="D576" s="50" t="s">
        <x:v>347</x:v>
      </x:c>
      <x:c r="E576" s="44" t="n">
        <x:v>6</x:v>
      </x:c>
      <x:c r="G576" s="0" t="s">
        <x:v>200</x:v>
      </x:c>
      <x:c r="H576" s="45" t="n">
        <x:v>0.27</x:v>
      </x:c>
      <x:c r="I576" s="0" t="s">
        <x:v>201</x:v>
      </x:c>
      <x:c r="J576" s="46">
        <x:f>ROUND(E576* H576,5)</x:f>
      </x:c>
      <x:c r="K576" s="47" t="s"/>
    </x:row>
    <x:row r="577" spans="1:27">
      <x:c r="B577" s="0" t="s">
        <x:v>466</x:v>
      </x:c>
      <x:c r="C577" s="0" t="s">
        <x:v>42</x:v>
      </x:c>
      <x:c r="D577" s="0" t="s">
        <x:v>467</x:v>
      </x:c>
      <x:c r="E577" s="44" t="n">
        <x:v>1.071</x:v>
      </x:c>
      <x:c r="G577" s="0" t="s">
        <x:v>200</x:v>
      </x:c>
      <x:c r="H577" s="45" t="n">
        <x:v>8.08</x:v>
      </x:c>
      <x:c r="I577" s="0" t="s">
        <x:v>201</x:v>
      </x:c>
      <x:c r="J577" s="46">
        <x:f>ROUND(E577* H577,5)</x:f>
      </x:c>
      <x:c r="K577" s="47" t="s"/>
    </x:row>
    <x:row r="578" spans="1:27">
      <x:c r="D578" s="48" t="s">
        <x:v>210</x:v>
      </x:c>
      <x:c r="E578" s="47" t="s"/>
      <x:c r="H578" s="47" t="s"/>
      <x:c r="K578" s="45">
        <x:f>SUM(J576:J577)</x:f>
      </x:c>
    </x:row>
    <x:row r="579" spans="1:27">
      <x:c r="E579" s="47" t="s"/>
      <x:c r="H579" s="47" t="s"/>
      <x:c r="K579" s="47" t="s"/>
    </x:row>
    <x:row r="580" spans="1:27">
      <x:c r="D580" s="48" t="s">
        <x:v>211</x:v>
      </x:c>
      <x:c r="E580" s="47" t="s"/>
      <x:c r="H580" s="47" t="n">
        <x:v>1.5</x:v>
      </x:c>
      <x:c r="I580" s="0" t="s">
        <x:v>212</x:v>
      </x:c>
      <x:c r="J580" s="0">
        <x:f>ROUND(H580/100*K574,5)</x:f>
      </x:c>
      <x:c r="K580" s="47" t="s"/>
    </x:row>
    <x:row r="581" spans="1:27">
      <x:c r="D581" s="48" t="s">
        <x:v>213</x:v>
      </x:c>
      <x:c r="E581" s="47" t="s"/>
      <x:c r="H581" s="47" t="s"/>
      <x:c r="K581" s="49">
        <x:f>SUM(J571:J580)</x:f>
      </x:c>
    </x:row>
    <x:row r="582" spans="1:27">
      <x:c r="D582" s="48" t="s">
        <x:v>214</x:v>
      </x:c>
      <x:c r="E582" s="47" t="s"/>
      <x:c r="H582" s="47" t="n">
        <x:v>13</x:v>
      </x:c>
      <x:c r="I582" s="0" t="s">
        <x:v>212</x:v>
      </x:c>
      <x:c r="K582" s="45">
        <x:f>ROUND(H582/100*K581,5)</x:f>
      </x:c>
    </x:row>
    <x:row r="583" spans="1:27">
      <x:c r="D583" s="48" t="s">
        <x:v>215</x:v>
      </x:c>
      <x:c r="E583" s="47" t="s"/>
      <x:c r="H583" s="47" t="s"/>
      <x:c r="K583" s="49">
        <x:f>SUM(K581:K582)</x:f>
      </x:c>
    </x:row>
    <x:row r="585" spans="1:27" customFormat="1" ht="45" customHeight="1">
      <x:c r="A585" s="37" t="s">
        <x:v>468</x:v>
      </x:c>
      <x:c r="B585" s="37" t="s">
        <x:v>80</x:v>
      </x:c>
      <x:c r="C585" s="38" t="s">
        <x:v>42</x:v>
      </x:c>
      <x:c r="D585" s="39" t="s">
        <x:v>81</x:v>
      </x:c>
      <x:c r="E585" s="38" t="s"/>
      <x:c r="F585" s="38" t="s"/>
      <x:c r="G585" s="38" t="s"/>
      <x:c r="H585" s="40" t="s">
        <x:v>193</x:v>
      </x:c>
      <x:c r="I585" s="41" t="n">
        <x:v>1</x:v>
      </x:c>
      <x:c r="J585" s="42" t="s"/>
      <x:c r="K585" s="43">
        <x:f>ROUND(K598,2)</x:f>
      </x:c>
      <x:c r="L585" s="39" t="s">
        <x:v>469</x:v>
      </x:c>
      <x:c r="M585" s="38" t="s"/>
      <x:c r="N585" s="38" t="s"/>
      <x:c r="O585" s="38" t="s"/>
      <x:c r="P585" s="38" t="s"/>
      <x:c r="Q585" s="38" t="s"/>
      <x:c r="R585" s="38" t="s"/>
      <x:c r="S585" s="38" t="s"/>
      <x:c r="T585" s="38" t="s"/>
      <x:c r="U585" s="38" t="s"/>
      <x:c r="V585" s="38" t="s"/>
      <x:c r="W585" s="38" t="s"/>
      <x:c r="X585" s="38" t="s"/>
      <x:c r="Y585" s="38" t="s"/>
      <x:c r="Z585" s="38" t="s"/>
      <x:c r="AA585" s="38" t="s"/>
    </x:row>
    <x:row r="586" spans="1:27">
      <x:c r="B586" s="14" t="s">
        <x:v>195</x:v>
      </x:c>
    </x:row>
    <x:row r="587" spans="1:27">
      <x:c r="B587" s="0" t="s">
        <x:v>340</x:v>
      </x:c>
      <x:c r="C587" s="0" t="s">
        <x:v>197</x:v>
      </x:c>
      <x:c r="D587" s="0" t="s">
        <x:v>341</x:v>
      </x:c>
      <x:c r="E587" s="44" t="n">
        <x:v>0.35</x:v>
      </x:c>
      <x:c r="F587" s="0" t="s">
        <x:v>199</x:v>
      </x:c>
      <x:c r="G587" s="0" t="s">
        <x:v>200</x:v>
      </x:c>
      <x:c r="H587" s="45" t="n">
        <x:v>30.67</x:v>
      </x:c>
      <x:c r="I587" s="0" t="s">
        <x:v>201</x:v>
      </x:c>
      <x:c r="J587" s="46">
        <x:f>ROUND(E587/I585* H587,5)</x:f>
      </x:c>
      <x:c r="K587" s="47" t="s"/>
    </x:row>
    <x:row r="588" spans="1:27">
      <x:c r="B588" s="0" t="s">
        <x:v>338</x:v>
      </x:c>
      <x:c r="C588" s="0" t="s">
        <x:v>197</x:v>
      </x:c>
      <x:c r="D588" s="0" t="s">
        <x:v>339</x:v>
      </x:c>
      <x:c r="E588" s="44" t="n">
        <x:v>0.3</x:v>
      </x:c>
      <x:c r="F588" s="0" t="s">
        <x:v>199</x:v>
      </x:c>
      <x:c r="G588" s="0" t="s">
        <x:v>200</x:v>
      </x:c>
      <x:c r="H588" s="45" t="n">
        <x:v>27.23</x:v>
      </x:c>
      <x:c r="I588" s="0" t="s">
        <x:v>201</x:v>
      </x:c>
      <x:c r="J588" s="46">
        <x:f>ROUND(E588/I585* H588,5)</x:f>
      </x:c>
      <x:c r="K588" s="47" t="s"/>
    </x:row>
    <x:row r="589" spans="1:27">
      <x:c r="D589" s="48" t="s">
        <x:v>204</x:v>
      </x:c>
      <x:c r="E589" s="47" t="s"/>
      <x:c r="H589" s="47" t="s"/>
      <x:c r="K589" s="45">
        <x:f>SUM(J587:J588)</x:f>
      </x:c>
    </x:row>
    <x:row r="590" spans="1:27">
      <x:c r="B590" s="14" t="s">
        <x:v>205</x:v>
      </x:c>
      <x:c r="E590" s="47" t="s"/>
      <x:c r="H590" s="47" t="s"/>
      <x:c r="K590" s="47" t="s"/>
    </x:row>
    <x:row r="591" spans="1:27">
      <x:c r="B591" s="0" t="s">
        <x:v>470</x:v>
      </x:c>
      <x:c r="C591" s="0" t="s">
        <x:v>42</x:v>
      </x:c>
      <x:c r="D591" s="0" t="s">
        <x:v>471</x:v>
      </x:c>
      <x:c r="E591" s="44" t="n">
        <x:v>1.1</x:v>
      </x:c>
      <x:c r="G591" s="0" t="s">
        <x:v>200</x:v>
      </x:c>
      <x:c r="H591" s="45" t="n">
        <x:v>4.13</x:v>
      </x:c>
      <x:c r="I591" s="0" t="s">
        <x:v>201</x:v>
      </x:c>
      <x:c r="J591" s="46">
        <x:f>ROUND(E591* H591,5)</x:f>
      </x:c>
      <x:c r="K591" s="47" t="s"/>
    </x:row>
    <x:row r="592" spans="1:27">
      <x:c r="B592" s="0" t="s">
        <x:v>346</x:v>
      </x:c>
      <x:c r="C592" s="0" t="s">
        <x:v>16</x:v>
      </x:c>
      <x:c r="D592" s="50" t="s">
        <x:v>347</x:v>
      </x:c>
      <x:c r="E592" s="44" t="n">
        <x:v>6</x:v>
      </x:c>
      <x:c r="G592" s="0" t="s">
        <x:v>200</x:v>
      </x:c>
      <x:c r="H592" s="45" t="n">
        <x:v>0.27</x:v>
      </x:c>
      <x:c r="I592" s="0" t="s">
        <x:v>201</x:v>
      </x:c>
      <x:c r="J592" s="46">
        <x:f>ROUND(E592* H592,5)</x:f>
      </x:c>
      <x:c r="K592" s="47" t="s"/>
    </x:row>
    <x:row r="593" spans="1:27">
      <x:c r="D593" s="48" t="s">
        <x:v>210</x:v>
      </x:c>
      <x:c r="E593" s="47" t="s"/>
      <x:c r="H593" s="47" t="s"/>
      <x:c r="K593" s="45">
        <x:f>SUM(J591:J592)</x:f>
      </x:c>
    </x:row>
    <x:row r="594" spans="1:27">
      <x:c r="E594" s="47" t="s"/>
      <x:c r="H594" s="47" t="s"/>
      <x:c r="K594" s="47" t="s"/>
    </x:row>
    <x:row r="595" spans="1:27">
      <x:c r="D595" s="48" t="s">
        <x:v>211</x:v>
      </x:c>
      <x:c r="E595" s="47" t="s"/>
      <x:c r="H595" s="47" t="n">
        <x:v>1.5</x:v>
      </x:c>
      <x:c r="I595" s="0" t="s">
        <x:v>212</x:v>
      </x:c>
      <x:c r="J595" s="0">
        <x:f>ROUND(H595/100*K589,5)</x:f>
      </x:c>
      <x:c r="K595" s="47" t="s"/>
    </x:row>
    <x:row r="596" spans="1:27">
      <x:c r="D596" s="48" t="s">
        <x:v>213</x:v>
      </x:c>
      <x:c r="E596" s="47" t="s"/>
      <x:c r="H596" s="47" t="s"/>
      <x:c r="K596" s="49">
        <x:f>SUM(J586:J595)</x:f>
      </x:c>
    </x:row>
    <x:row r="597" spans="1:27">
      <x:c r="D597" s="48" t="s">
        <x:v>214</x:v>
      </x:c>
      <x:c r="E597" s="47" t="s"/>
      <x:c r="H597" s="47" t="n">
        <x:v>13</x:v>
      </x:c>
      <x:c r="I597" s="0" t="s">
        <x:v>212</x:v>
      </x:c>
      <x:c r="K597" s="45">
        <x:f>ROUND(H597/100*K596,5)</x:f>
      </x:c>
    </x:row>
    <x:row r="598" spans="1:27">
      <x:c r="D598" s="48" t="s">
        <x:v>215</x:v>
      </x:c>
      <x:c r="E598" s="47" t="s"/>
      <x:c r="H598" s="47" t="s"/>
      <x:c r="K598" s="49">
        <x:f>SUM(K596:K597)</x:f>
      </x:c>
    </x:row>
    <x:row r="600" spans="1:27" customFormat="1" ht="45" customHeight="1">
      <x:c r="A600" s="37" t="s">
        <x:v>472</x:v>
      </x:c>
      <x:c r="B600" s="37" t="s">
        <x:v>98</x:v>
      </x:c>
      <x:c r="C600" s="38" t="s">
        <x:v>42</x:v>
      </x:c>
      <x:c r="D600" s="39" t="s">
        <x:v>99</x:v>
      </x:c>
      <x:c r="E600" s="38" t="s"/>
      <x:c r="F600" s="38" t="s"/>
      <x:c r="G600" s="38" t="s"/>
      <x:c r="H600" s="40" t="s">
        <x:v>193</x:v>
      </x:c>
      <x:c r="I600" s="41" t="n">
        <x:v>1</x:v>
      </x:c>
      <x:c r="J600" s="42" t="s"/>
      <x:c r="K600" s="43">
        <x:f>ROUND(K611,2)</x:f>
      </x:c>
      <x:c r="L600" s="39" t="s">
        <x:v>473</x:v>
      </x:c>
      <x:c r="M600" s="38" t="s"/>
      <x:c r="N600" s="38" t="s"/>
      <x:c r="O600" s="38" t="s"/>
      <x:c r="P600" s="38" t="s"/>
      <x:c r="Q600" s="38" t="s"/>
      <x:c r="R600" s="38" t="s"/>
      <x:c r="S600" s="38" t="s"/>
      <x:c r="T600" s="38" t="s"/>
      <x:c r="U600" s="38" t="s"/>
      <x:c r="V600" s="38" t="s"/>
      <x:c r="W600" s="38" t="s"/>
      <x:c r="X600" s="38" t="s"/>
      <x:c r="Y600" s="38" t="s"/>
      <x:c r="Z600" s="38" t="s"/>
      <x:c r="AA600" s="38" t="s"/>
    </x:row>
    <x:row r="601" spans="1:27">
      <x:c r="B601" s="14" t="s">
        <x:v>195</x:v>
      </x:c>
    </x:row>
    <x:row r="602" spans="1:27">
      <x:c r="B602" s="0" t="s">
        <x:v>292</x:v>
      </x:c>
      <x:c r="C602" s="0" t="s">
        <x:v>197</x:v>
      </x:c>
      <x:c r="D602" s="0" t="s">
        <x:v>293</x:v>
      </x:c>
      <x:c r="E602" s="44" t="n">
        <x:v>0.85</x:v>
      </x:c>
      <x:c r="F602" s="0" t="s">
        <x:v>199</x:v>
      </x:c>
      <x:c r="G602" s="0" t="s">
        <x:v>200</x:v>
      </x:c>
      <x:c r="H602" s="45" t="n">
        <x:v>31.7</x:v>
      </x:c>
      <x:c r="I602" s="0" t="s">
        <x:v>201</x:v>
      </x:c>
      <x:c r="J602" s="46">
        <x:f>ROUND(E602/I600* H602,5)</x:f>
      </x:c>
      <x:c r="K602" s="47" t="s"/>
    </x:row>
    <x:row r="603" spans="1:27">
      <x:c r="D603" s="48" t="s">
        <x:v>204</x:v>
      </x:c>
      <x:c r="E603" s="47" t="s"/>
      <x:c r="H603" s="47" t="s"/>
      <x:c r="K603" s="45">
        <x:f>SUM(J602:J602)</x:f>
      </x:c>
    </x:row>
    <x:row r="604" spans="1:27">
      <x:c r="B604" s="14" t="s">
        <x:v>205</x:v>
      </x:c>
      <x:c r="E604" s="47" t="s"/>
      <x:c r="H604" s="47" t="s"/>
      <x:c r="K604" s="47" t="s"/>
    </x:row>
    <x:row r="605" spans="1:27">
      <x:c r="B605" s="0" t="s">
        <x:v>474</x:v>
      </x:c>
      <x:c r="C605" s="0" t="s">
        <x:v>42</x:v>
      </x:c>
      <x:c r="D605" s="0" t="s">
        <x:v>475</x:v>
      </x:c>
      <x:c r="E605" s="44" t="n">
        <x:v>1.05</x:v>
      </x:c>
      <x:c r="G605" s="0" t="s">
        <x:v>200</x:v>
      </x:c>
      <x:c r="H605" s="45" t="n">
        <x:v>5.02</x:v>
      </x:c>
      <x:c r="I605" s="0" t="s">
        <x:v>201</x:v>
      </x:c>
      <x:c r="J605" s="46">
        <x:f>ROUND(E605* H605,5)</x:f>
      </x:c>
      <x:c r="K605" s="47" t="s"/>
    </x:row>
    <x:row r="606" spans="1:27">
      <x:c r="D606" s="48" t="s">
        <x:v>210</x:v>
      </x:c>
      <x:c r="E606" s="47" t="s"/>
      <x:c r="H606" s="47" t="s"/>
      <x:c r="K606" s="45">
        <x:f>SUM(J605:J605)</x:f>
      </x:c>
    </x:row>
    <x:row r="607" spans="1:27">
      <x:c r="E607" s="47" t="s"/>
      <x:c r="H607" s="47" t="s"/>
      <x:c r="K607" s="47" t="s"/>
    </x:row>
    <x:row r="608" spans="1:27">
      <x:c r="D608" s="48" t="s">
        <x:v>211</x:v>
      </x:c>
      <x:c r="E608" s="47" t="s"/>
      <x:c r="H608" s="47" t="n">
        <x:v>3.5</x:v>
      </x:c>
      <x:c r="I608" s="0" t="s">
        <x:v>212</x:v>
      </x:c>
      <x:c r="J608" s="0">
        <x:f>ROUND(H608/100*K603,5)</x:f>
      </x:c>
      <x:c r="K608" s="47" t="s"/>
    </x:row>
    <x:row r="609" spans="1:27">
      <x:c r="D609" s="48" t="s">
        <x:v>213</x:v>
      </x:c>
      <x:c r="E609" s="47" t="s"/>
      <x:c r="H609" s="47" t="s"/>
      <x:c r="K609" s="49">
        <x:f>SUM(J601:J608)</x:f>
      </x:c>
    </x:row>
    <x:row r="610" spans="1:27">
      <x:c r="D610" s="48" t="s">
        <x:v>214</x:v>
      </x:c>
      <x:c r="E610" s="47" t="s"/>
      <x:c r="H610" s="47" t="n">
        <x:v>13</x:v>
      </x:c>
      <x:c r="I610" s="0" t="s">
        <x:v>212</x:v>
      </x:c>
      <x:c r="K610" s="45">
        <x:f>ROUND(H610/100*K609,5)</x:f>
      </x:c>
    </x:row>
    <x:row r="611" spans="1:27">
      <x:c r="D611" s="48" t="s">
        <x:v>215</x:v>
      </x:c>
      <x:c r="E611" s="47" t="s"/>
      <x:c r="H611" s="47" t="s"/>
      <x:c r="K611" s="49">
        <x:f>SUM(K609:K610)</x:f>
      </x:c>
    </x:row>
    <x:row r="613" spans="1:27" customFormat="1" ht="45" customHeight="1">
      <x:c r="A613" s="37" t="s">
        <x:v>476</x:v>
      </x:c>
      <x:c r="B613" s="37" t="s">
        <x:v>94</x:v>
      </x:c>
      <x:c r="C613" s="38" t="s">
        <x:v>16</x:v>
      </x:c>
      <x:c r="D613" s="39" t="s">
        <x:v>95</x:v>
      </x:c>
      <x:c r="E613" s="38" t="s"/>
      <x:c r="F613" s="38" t="s"/>
      <x:c r="G613" s="38" t="s"/>
      <x:c r="H613" s="40" t="s">
        <x:v>193</x:v>
      </x:c>
      <x:c r="I613" s="41" t="n">
        <x:v>1</x:v>
      </x:c>
      <x:c r="J613" s="42" t="s"/>
      <x:c r="K613" s="43">
        <x:f>ROUND(K625,2)</x:f>
      </x:c>
      <x:c r="L613" s="39" t="s">
        <x:v>477</x:v>
      </x:c>
      <x:c r="M613" s="38" t="s"/>
      <x:c r="N613" s="38" t="s"/>
      <x:c r="O613" s="38" t="s"/>
      <x:c r="P613" s="38" t="s"/>
      <x:c r="Q613" s="38" t="s"/>
      <x:c r="R613" s="38" t="s"/>
      <x:c r="S613" s="38" t="s"/>
      <x:c r="T613" s="38" t="s"/>
      <x:c r="U613" s="38" t="s"/>
      <x:c r="V613" s="38" t="s"/>
      <x:c r="W613" s="38" t="s"/>
      <x:c r="X613" s="38" t="s"/>
      <x:c r="Y613" s="38" t="s"/>
      <x:c r="Z613" s="38" t="s"/>
      <x:c r="AA613" s="38" t="s"/>
    </x:row>
    <x:row r="614" spans="1:27">
      <x:c r="B614" s="14" t="s">
        <x:v>195</x:v>
      </x:c>
    </x:row>
    <x:row r="615" spans="1:27">
      <x:c r="B615" s="0" t="s">
        <x:v>292</x:v>
      </x:c>
      <x:c r="C615" s="0" t="s">
        <x:v>197</x:v>
      </x:c>
      <x:c r="D615" s="0" t="s">
        <x:v>293</x:v>
      </x:c>
      <x:c r="E615" s="44" t="n">
        <x:v>0.5</x:v>
      </x:c>
      <x:c r="F615" s="0" t="s">
        <x:v>199</x:v>
      </x:c>
      <x:c r="G615" s="0" t="s">
        <x:v>200</x:v>
      </x:c>
      <x:c r="H615" s="45" t="n">
        <x:v>31.7</x:v>
      </x:c>
      <x:c r="I615" s="0" t="s">
        <x:v>201</x:v>
      </x:c>
      <x:c r="J615" s="46">
        <x:f>ROUND(E615/I613* H615,5)</x:f>
      </x:c>
      <x:c r="K615" s="47" t="s"/>
    </x:row>
    <x:row r="616" spans="1:27">
      <x:c r="D616" s="48" t="s">
        <x:v>204</x:v>
      </x:c>
      <x:c r="E616" s="47" t="s"/>
      <x:c r="H616" s="47" t="s"/>
      <x:c r="K616" s="45">
        <x:f>SUM(J615:J615)</x:f>
      </x:c>
    </x:row>
    <x:row r="617" spans="1:27">
      <x:c r="B617" s="14" t="s">
        <x:v>205</x:v>
      </x:c>
      <x:c r="E617" s="47" t="s"/>
      <x:c r="H617" s="47" t="s"/>
      <x:c r="K617" s="47" t="s"/>
    </x:row>
    <x:row r="618" spans="1:27">
      <x:c r="B618" s="0" t="s">
        <x:v>478</x:v>
      </x:c>
      <x:c r="C618" s="0" t="s">
        <x:v>16</x:v>
      </x:c>
      <x:c r="D618" s="0" t="s">
        <x:v>479</x:v>
      </x:c>
      <x:c r="E618" s="44" t="n">
        <x:v>8</x:v>
      </x:c>
      <x:c r="G618" s="0" t="s">
        <x:v>200</x:v>
      </x:c>
      <x:c r="H618" s="45" t="n">
        <x:v>5.82</x:v>
      </x:c>
      <x:c r="I618" s="0" t="s">
        <x:v>201</x:v>
      </x:c>
      <x:c r="J618" s="46">
        <x:f>ROUND(E618* H618,5)</x:f>
      </x:c>
      <x:c r="K618" s="47" t="s"/>
    </x:row>
    <x:row r="619" spans="1:27">
      <x:c r="B619" s="0" t="s">
        <x:v>480</x:v>
      </x:c>
      <x:c r="C619" s="0" t="s">
        <x:v>16</x:v>
      </x:c>
      <x:c r="D619" s="0" t="s">
        <x:v>481</x:v>
      </x:c>
      <x:c r="E619" s="44" t="n">
        <x:v>1</x:v>
      </x:c>
      <x:c r="G619" s="0" t="s">
        <x:v>200</x:v>
      </x:c>
      <x:c r="H619" s="45" t="n">
        <x:v>491.83</x:v>
      </x:c>
      <x:c r="I619" s="0" t="s">
        <x:v>201</x:v>
      </x:c>
      <x:c r="J619" s="46">
        <x:f>ROUND(E619* H619,5)</x:f>
      </x:c>
      <x:c r="K619" s="47" t="s"/>
    </x:row>
    <x:row r="620" spans="1:27">
      <x:c r="D620" s="48" t="s">
        <x:v>210</x:v>
      </x:c>
      <x:c r="E620" s="47" t="s"/>
      <x:c r="H620" s="47" t="s"/>
      <x:c r="K620" s="45">
        <x:f>SUM(J618:J619)</x:f>
      </x:c>
    </x:row>
    <x:row r="621" spans="1:27">
      <x:c r="E621" s="47" t="s"/>
      <x:c r="H621" s="47" t="s"/>
      <x:c r="K621" s="47" t="s"/>
    </x:row>
    <x:row r="622" spans="1:27">
      <x:c r="D622" s="48" t="s">
        <x:v>211</x:v>
      </x:c>
      <x:c r="E622" s="47" t="s"/>
      <x:c r="H622" s="47" t="n">
        <x:v>3.5</x:v>
      </x:c>
      <x:c r="I622" s="0" t="s">
        <x:v>212</x:v>
      </x:c>
      <x:c r="J622" s="0">
        <x:f>ROUND(H622/100*K616,5)</x:f>
      </x:c>
      <x:c r="K622" s="47" t="s"/>
    </x:row>
    <x:row r="623" spans="1:27">
      <x:c r="D623" s="48" t="s">
        <x:v>213</x:v>
      </x:c>
      <x:c r="E623" s="47" t="s"/>
      <x:c r="H623" s="47" t="s"/>
      <x:c r="K623" s="49">
        <x:f>SUM(J614:J622)</x:f>
      </x:c>
    </x:row>
    <x:row r="624" spans="1:27">
      <x:c r="D624" s="48" t="s">
        <x:v>214</x:v>
      </x:c>
      <x:c r="E624" s="47" t="s"/>
      <x:c r="H624" s="47" t="n">
        <x:v>13</x:v>
      </x:c>
      <x:c r="I624" s="0" t="s">
        <x:v>212</x:v>
      </x:c>
      <x:c r="K624" s="45">
        <x:f>ROUND(H624/100*K623,5)</x:f>
      </x:c>
    </x:row>
    <x:row r="625" spans="1:27">
      <x:c r="D625" s="48" t="s">
        <x:v>215</x:v>
      </x:c>
      <x:c r="E625" s="47" t="s"/>
      <x:c r="H625" s="47" t="s"/>
      <x:c r="K625" s="49">
        <x:f>SUM(K623:K624)</x:f>
      </x:c>
    </x:row>
    <x:row r="627" spans="1:27" customFormat="1" ht="45" customHeight="1">
      <x:c r="A627" s="37" t="s">
        <x:v>482</x:v>
      </x:c>
      <x:c r="B627" s="37" t="s">
        <x:v>96</x:v>
      </x:c>
      <x:c r="C627" s="38" t="s">
        <x:v>16</x:v>
      </x:c>
      <x:c r="D627" s="39" t="s">
        <x:v>97</x:v>
      </x:c>
      <x:c r="E627" s="38" t="s"/>
      <x:c r="F627" s="38" t="s"/>
      <x:c r="G627" s="38" t="s"/>
      <x:c r="H627" s="40" t="s">
        <x:v>193</x:v>
      </x:c>
      <x:c r="I627" s="41" t="n">
        <x:v>1</x:v>
      </x:c>
      <x:c r="J627" s="42" t="s"/>
      <x:c r="K627" s="43">
        <x:f>ROUND(K639,2)</x:f>
      </x:c>
      <x:c r="L627" s="39" t="s">
        <x:v>483</x:v>
      </x:c>
      <x:c r="M627" s="38" t="s"/>
      <x:c r="N627" s="38" t="s"/>
      <x:c r="O627" s="38" t="s"/>
      <x:c r="P627" s="38" t="s"/>
      <x:c r="Q627" s="38" t="s"/>
      <x:c r="R627" s="38" t="s"/>
      <x:c r="S627" s="38" t="s"/>
      <x:c r="T627" s="38" t="s"/>
      <x:c r="U627" s="38" t="s"/>
      <x:c r="V627" s="38" t="s"/>
      <x:c r="W627" s="38" t="s"/>
      <x:c r="X627" s="38" t="s"/>
      <x:c r="Y627" s="38" t="s"/>
      <x:c r="Z627" s="38" t="s"/>
      <x:c r="AA627" s="38" t="s"/>
    </x:row>
    <x:row r="628" spans="1:27">
      <x:c r="B628" s="14" t="s">
        <x:v>195</x:v>
      </x:c>
    </x:row>
    <x:row r="629" spans="1:27">
      <x:c r="B629" s="0" t="s">
        <x:v>338</x:v>
      </x:c>
      <x:c r="C629" s="0" t="s">
        <x:v>197</x:v>
      </x:c>
      <x:c r="D629" s="0" t="s">
        <x:v>339</x:v>
      </x:c>
      <x:c r="E629" s="44" t="n">
        <x:v>3</x:v>
      </x:c>
      <x:c r="F629" s="0" t="s">
        <x:v>199</x:v>
      </x:c>
      <x:c r="G629" s="0" t="s">
        <x:v>200</x:v>
      </x:c>
      <x:c r="H629" s="45" t="n">
        <x:v>27.23</x:v>
      </x:c>
      <x:c r="I629" s="0" t="s">
        <x:v>201</x:v>
      </x:c>
      <x:c r="J629" s="46">
        <x:f>ROUND(E629/I627* H629,5)</x:f>
      </x:c>
      <x:c r="K629" s="47" t="s"/>
    </x:row>
    <x:row r="630" spans="1:27">
      <x:c r="D630" s="48" t="s">
        <x:v>204</x:v>
      </x:c>
      <x:c r="E630" s="47" t="s"/>
      <x:c r="H630" s="47" t="s"/>
      <x:c r="K630" s="45">
        <x:f>SUM(J629:J629)</x:f>
      </x:c>
    </x:row>
    <x:row r="631" spans="1:27">
      <x:c r="B631" s="14" t="s">
        <x:v>205</x:v>
      </x:c>
      <x:c r="E631" s="47" t="s"/>
      <x:c r="H631" s="47" t="s"/>
      <x:c r="K631" s="47" t="s"/>
    </x:row>
    <x:row r="632" spans="1:27">
      <x:c r="B632" s="0" t="s">
        <x:v>484</x:v>
      </x:c>
      <x:c r="C632" s="0" t="s">
        <x:v>16</x:v>
      </x:c>
      <x:c r="D632" s="0" t="s">
        <x:v>485</x:v>
      </x:c>
      <x:c r="E632" s="44" t="n">
        <x:v>1</x:v>
      </x:c>
      <x:c r="G632" s="0" t="s">
        <x:v>200</x:v>
      </x:c>
      <x:c r="H632" s="45" t="n">
        <x:v>53.43</x:v>
      </x:c>
      <x:c r="I632" s="0" t="s">
        <x:v>201</x:v>
      </x:c>
      <x:c r="J632" s="46">
        <x:f>ROUND(E632* H632,5)</x:f>
      </x:c>
      <x:c r="K632" s="47" t="s"/>
    </x:row>
    <x:row r="633" spans="1:27">
      <x:c r="B633" s="0" t="s">
        <x:v>478</x:v>
      </x:c>
      <x:c r="C633" s="0" t="s">
        <x:v>16</x:v>
      </x:c>
      <x:c r="D633" s="0" t="s">
        <x:v>479</x:v>
      </x:c>
      <x:c r="E633" s="44" t="n">
        <x:v>2</x:v>
      </x:c>
      <x:c r="G633" s="0" t="s">
        <x:v>200</x:v>
      </x:c>
      <x:c r="H633" s="45" t="n">
        <x:v>5.82</x:v>
      </x:c>
      <x:c r="I633" s="0" t="s">
        <x:v>201</x:v>
      </x:c>
      <x:c r="J633" s="46">
        <x:f>ROUND(E633* H633,5)</x:f>
      </x:c>
      <x:c r="K633" s="47" t="s"/>
    </x:row>
    <x:row r="634" spans="1:27">
      <x:c r="D634" s="48" t="s">
        <x:v>210</x:v>
      </x:c>
      <x:c r="E634" s="47" t="s"/>
      <x:c r="H634" s="47" t="s"/>
      <x:c r="K634" s="45">
        <x:f>SUM(J632:J633)</x:f>
      </x:c>
    </x:row>
    <x:row r="635" spans="1:27">
      <x:c r="E635" s="47" t="s"/>
      <x:c r="H635" s="47" t="s"/>
      <x:c r="K635" s="47" t="s"/>
    </x:row>
    <x:row r="636" spans="1:27">
      <x:c r="D636" s="48" t="s">
        <x:v>211</x:v>
      </x:c>
      <x:c r="E636" s="47" t="s"/>
      <x:c r="H636" s="47" t="n">
        <x:v>3.5</x:v>
      </x:c>
      <x:c r="I636" s="0" t="s">
        <x:v>212</x:v>
      </x:c>
      <x:c r="J636" s="0">
        <x:f>ROUND(H636/100*K630,5)</x:f>
      </x:c>
      <x:c r="K636" s="47" t="s"/>
    </x:row>
    <x:row r="637" spans="1:27">
      <x:c r="D637" s="48" t="s">
        <x:v>213</x:v>
      </x:c>
      <x:c r="E637" s="47" t="s"/>
      <x:c r="H637" s="47" t="s"/>
      <x:c r="K637" s="49">
        <x:f>SUM(J628:J636)</x:f>
      </x:c>
    </x:row>
    <x:row r="638" spans="1:27">
      <x:c r="D638" s="48" t="s">
        <x:v>214</x:v>
      </x:c>
      <x:c r="E638" s="47" t="s"/>
      <x:c r="H638" s="47" t="n">
        <x:v>13</x:v>
      </x:c>
      <x:c r="I638" s="0" t="s">
        <x:v>212</x:v>
      </x:c>
      <x:c r="K638" s="45">
        <x:f>ROUND(H638/100*K637,5)</x:f>
      </x:c>
    </x:row>
    <x:row r="639" spans="1:27">
      <x:c r="D639" s="48" t="s">
        <x:v>215</x:v>
      </x:c>
      <x:c r="E639" s="47" t="s"/>
      <x:c r="H639" s="47" t="s"/>
      <x:c r="K639" s="49">
        <x:f>SUM(K637:K638)</x:f>
      </x:c>
    </x:row>
    <x:row r="641" spans="1:27" customFormat="1" ht="45" customHeight="1">
      <x:c r="A641" s="37" t="s">
        <x:v>486</x:v>
      </x:c>
      <x:c r="B641" s="37" t="s">
        <x:v>145</x:v>
      </x:c>
      <x:c r="C641" s="38" t="s">
        <x:v>42</x:v>
      </x:c>
      <x:c r="D641" s="39" t="s">
        <x:v>146</x:v>
      </x:c>
      <x:c r="E641" s="38" t="s"/>
      <x:c r="F641" s="38" t="s"/>
      <x:c r="G641" s="38" t="s"/>
      <x:c r="H641" s="40" t="s">
        <x:v>193</x:v>
      </x:c>
      <x:c r="I641" s="41" t="n">
        <x:v>1</x:v>
      </x:c>
      <x:c r="J641" s="42" t="s"/>
      <x:c r="K641" s="43">
        <x:f>ROUND(K656,2)</x:f>
      </x:c>
      <x:c r="L641" s="39" t="s">
        <x:v>487</x:v>
      </x:c>
      <x:c r="M641" s="38" t="s"/>
      <x:c r="N641" s="38" t="s"/>
      <x:c r="O641" s="38" t="s"/>
      <x:c r="P641" s="38" t="s"/>
      <x:c r="Q641" s="38" t="s"/>
      <x:c r="R641" s="38" t="s"/>
      <x:c r="S641" s="38" t="s"/>
      <x:c r="T641" s="38" t="s"/>
      <x:c r="U641" s="38" t="s"/>
      <x:c r="V641" s="38" t="s"/>
      <x:c r="W641" s="38" t="s"/>
      <x:c r="X641" s="38" t="s"/>
      <x:c r="Y641" s="38" t="s"/>
      <x:c r="Z641" s="38" t="s"/>
      <x:c r="AA641" s="38" t="s"/>
    </x:row>
    <x:row r="642" spans="1:27">
      <x:c r="B642" s="14" t="s">
        <x:v>195</x:v>
      </x:c>
    </x:row>
    <x:row r="643" spans="1:27">
      <x:c r="B643" s="0" t="s">
        <x:v>340</x:v>
      </x:c>
      <x:c r="C643" s="0" t="s">
        <x:v>197</x:v>
      </x:c>
      <x:c r="D643" s="0" t="s">
        <x:v>341</x:v>
      </x:c>
      <x:c r="E643" s="44" t="n">
        <x:v>0.38</x:v>
      </x:c>
      <x:c r="F643" s="0" t="s">
        <x:v>199</x:v>
      </x:c>
      <x:c r="G643" s="0" t="s">
        <x:v>200</x:v>
      </x:c>
      <x:c r="H643" s="45" t="n">
        <x:v>30.67</x:v>
      </x:c>
      <x:c r="I643" s="0" t="s">
        <x:v>201</x:v>
      </x:c>
      <x:c r="J643" s="46">
        <x:f>ROUND(E643/I641* H643,5)</x:f>
      </x:c>
      <x:c r="K643" s="47" t="s"/>
    </x:row>
    <x:row r="644" spans="1:27">
      <x:c r="B644" s="0" t="s">
        <x:v>338</x:v>
      </x:c>
      <x:c r="C644" s="0" t="s">
        <x:v>197</x:v>
      </x:c>
      <x:c r="D644" s="0" t="s">
        <x:v>339</x:v>
      </x:c>
      <x:c r="E644" s="44" t="n">
        <x:v>0.19</x:v>
      </x:c>
      <x:c r="F644" s="0" t="s">
        <x:v>199</x:v>
      </x:c>
      <x:c r="G644" s="0" t="s">
        <x:v>200</x:v>
      </x:c>
      <x:c r="H644" s="45" t="n">
        <x:v>27.23</x:v>
      </x:c>
      <x:c r="I644" s="0" t="s">
        <x:v>201</x:v>
      </x:c>
      <x:c r="J644" s="46">
        <x:f>ROUND(E644/I641* H644,5)</x:f>
      </x:c>
      <x:c r="K644" s="47" t="s"/>
    </x:row>
    <x:row r="645" spans="1:27">
      <x:c r="D645" s="48" t="s">
        <x:v>204</x:v>
      </x:c>
      <x:c r="E645" s="47" t="s"/>
      <x:c r="H645" s="47" t="s"/>
      <x:c r="K645" s="45">
        <x:f>SUM(J643:J644)</x:f>
      </x:c>
    </x:row>
    <x:row r="646" spans="1:27">
      <x:c r="B646" s="14" t="s">
        <x:v>205</x:v>
      </x:c>
      <x:c r="E646" s="47" t="s"/>
      <x:c r="H646" s="47" t="s"/>
      <x:c r="K646" s="47" t="s"/>
    </x:row>
    <x:row r="647" spans="1:27">
      <x:c r="B647" s="0" t="s">
        <x:v>488</x:v>
      </x:c>
      <x:c r="C647" s="0" t="s">
        <x:v>42</x:v>
      </x:c>
      <x:c r="D647" s="0" t="s">
        <x:v>489</x:v>
      </x:c>
      <x:c r="E647" s="44" t="n">
        <x:v>1.4</x:v>
      </x:c>
      <x:c r="G647" s="0" t="s">
        <x:v>200</x:v>
      </x:c>
      <x:c r="H647" s="45" t="n">
        <x:v>5.84</x:v>
      </x:c>
      <x:c r="I647" s="0" t="s">
        <x:v>201</x:v>
      </x:c>
      <x:c r="J647" s="46">
        <x:f>ROUND(E647* H647,5)</x:f>
      </x:c>
      <x:c r="K647" s="47" t="s"/>
    </x:row>
    <x:row r="648" spans="1:27">
      <x:c r="B648" s="0" t="s">
        <x:v>490</x:v>
      </x:c>
      <x:c r="C648" s="0" t="s">
        <x:v>16</x:v>
      </x:c>
      <x:c r="D648" s="0" t="s">
        <x:v>491</x:v>
      </x:c>
      <x:c r="E648" s="44" t="n">
        <x:v>1</x:v>
      </x:c>
      <x:c r="G648" s="0" t="s">
        <x:v>200</x:v>
      </x:c>
      <x:c r="H648" s="45" t="n">
        <x:v>0.1</x:v>
      </x:c>
      <x:c r="I648" s="0" t="s">
        <x:v>201</x:v>
      </x:c>
      <x:c r="J648" s="46">
        <x:f>ROUND(E648* H648,5)</x:f>
      </x:c>
      <x:c r="K648" s="47" t="s"/>
    </x:row>
    <x:row r="649" spans="1:27">
      <x:c r="B649" s="0" t="s">
        <x:v>492</x:v>
      </x:c>
      <x:c r="C649" s="0" t="s">
        <x:v>16</x:v>
      </x:c>
      <x:c r="D649" s="0" t="s">
        <x:v>493</x:v>
      </x:c>
      <x:c r="E649" s="44" t="n">
        <x:v>0.67</x:v>
      </x:c>
      <x:c r="G649" s="0" t="s">
        <x:v>200</x:v>
      </x:c>
      <x:c r="H649" s="45" t="n">
        <x:v>1.7</x:v>
      </x:c>
      <x:c r="I649" s="0" t="s">
        <x:v>201</x:v>
      </x:c>
      <x:c r="J649" s="46">
        <x:f>ROUND(E649* H649,5)</x:f>
      </x:c>
      <x:c r="K649" s="47" t="s"/>
    </x:row>
    <x:row r="650" spans="1:27">
      <x:c r="B650" s="0" t="s">
        <x:v>494</x:v>
      </x:c>
      <x:c r="C650" s="0" t="s">
        <x:v>16</x:v>
      </x:c>
      <x:c r="D650" s="0" t="s">
        <x:v>495</x:v>
      </x:c>
      <x:c r="E650" s="44" t="n">
        <x:v>0.33</x:v>
      </x:c>
      <x:c r="G650" s="0" t="s">
        <x:v>200</x:v>
      </x:c>
      <x:c r="H650" s="45" t="n">
        <x:v>6.78</x:v>
      </x:c>
      <x:c r="I650" s="0" t="s">
        <x:v>201</x:v>
      </x:c>
      <x:c r="J650" s="46">
        <x:f>ROUND(E650* H650,5)</x:f>
      </x:c>
      <x:c r="K650" s="47" t="s"/>
    </x:row>
    <x:row r="651" spans="1:27">
      <x:c r="D651" s="48" t="s">
        <x:v>210</x:v>
      </x:c>
      <x:c r="E651" s="47" t="s"/>
      <x:c r="H651" s="47" t="s"/>
      <x:c r="K651" s="45">
        <x:f>SUM(J647:J650)</x:f>
      </x:c>
    </x:row>
    <x:row r="652" spans="1:27">
      <x:c r="E652" s="47" t="s"/>
      <x:c r="H652" s="47" t="s"/>
      <x:c r="K652" s="47" t="s"/>
    </x:row>
    <x:row r="653" spans="1:27">
      <x:c r="D653" s="48" t="s">
        <x:v>211</x:v>
      </x:c>
      <x:c r="E653" s="47" t="s"/>
      <x:c r="H653" s="47" t="n">
        <x:v>1.5</x:v>
      </x:c>
      <x:c r="I653" s="0" t="s">
        <x:v>212</x:v>
      </x:c>
      <x:c r="J653" s="0">
        <x:f>ROUND(H653/100*K645,5)</x:f>
      </x:c>
      <x:c r="K653" s="47" t="s"/>
    </x:row>
    <x:row r="654" spans="1:27">
      <x:c r="D654" s="48" t="s">
        <x:v>213</x:v>
      </x:c>
      <x:c r="E654" s="47" t="s"/>
      <x:c r="H654" s="47" t="s"/>
      <x:c r="K654" s="49">
        <x:f>SUM(J642:J653)</x:f>
      </x:c>
    </x:row>
    <x:row r="655" spans="1:27">
      <x:c r="D655" s="48" t="s">
        <x:v>214</x:v>
      </x:c>
      <x:c r="E655" s="47" t="s"/>
      <x:c r="H655" s="47" t="n">
        <x:v>13</x:v>
      </x:c>
      <x:c r="I655" s="0" t="s">
        <x:v>212</x:v>
      </x:c>
      <x:c r="K655" s="45">
        <x:f>ROUND(H655/100*K654,5)</x:f>
      </x:c>
    </x:row>
    <x:row r="656" spans="1:27">
      <x:c r="D656" s="48" t="s">
        <x:v>215</x:v>
      </x:c>
      <x:c r="E656" s="47" t="s"/>
      <x:c r="H656" s="47" t="s"/>
      <x:c r="K656" s="49">
        <x:f>SUM(K654:K655)</x:f>
      </x:c>
    </x:row>
    <x:row r="658" spans="1:27" customFormat="1" ht="45" customHeight="1">
      <x:c r="A658" s="37" t="s">
        <x:v>496</x:v>
      </x:c>
      <x:c r="B658" s="37" t="s">
        <x:v>147</x:v>
      </x:c>
      <x:c r="C658" s="38" t="s">
        <x:v>42</x:v>
      </x:c>
      <x:c r="D658" s="39" t="s">
        <x:v>148</x:v>
      </x:c>
      <x:c r="E658" s="38" t="s"/>
      <x:c r="F658" s="38" t="s"/>
      <x:c r="G658" s="38" t="s"/>
      <x:c r="H658" s="40" t="s">
        <x:v>193</x:v>
      </x:c>
      <x:c r="I658" s="41" t="n">
        <x:v>1</x:v>
      </x:c>
      <x:c r="J658" s="42" t="s"/>
      <x:c r="K658" s="43">
        <x:f>ROUND(K673,2)</x:f>
      </x:c>
      <x:c r="L658" s="39" t="s">
        <x:v>497</x:v>
      </x:c>
      <x:c r="M658" s="38" t="s"/>
      <x:c r="N658" s="38" t="s"/>
      <x:c r="O658" s="38" t="s"/>
      <x:c r="P658" s="38" t="s"/>
      <x:c r="Q658" s="38" t="s"/>
      <x:c r="R658" s="38" t="s"/>
      <x:c r="S658" s="38" t="s"/>
      <x:c r="T658" s="38" t="s"/>
      <x:c r="U658" s="38" t="s"/>
      <x:c r="V658" s="38" t="s"/>
      <x:c r="W658" s="38" t="s"/>
      <x:c r="X658" s="38" t="s"/>
      <x:c r="Y658" s="38" t="s"/>
      <x:c r="Z658" s="38" t="s"/>
      <x:c r="AA658" s="38" t="s"/>
    </x:row>
    <x:row r="659" spans="1:27">
      <x:c r="B659" s="14" t="s">
        <x:v>195</x:v>
      </x:c>
    </x:row>
    <x:row r="660" spans="1:27">
      <x:c r="B660" s="0" t="s">
        <x:v>338</x:v>
      </x:c>
      <x:c r="C660" s="0" t="s">
        <x:v>197</x:v>
      </x:c>
      <x:c r="D660" s="0" t="s">
        <x:v>339</x:v>
      </x:c>
      <x:c r="E660" s="44" t="n">
        <x:v>0.2</x:v>
      </x:c>
      <x:c r="F660" s="0" t="s">
        <x:v>199</x:v>
      </x:c>
      <x:c r="G660" s="0" t="s">
        <x:v>200</x:v>
      </x:c>
      <x:c r="H660" s="45" t="n">
        <x:v>27.23</x:v>
      </x:c>
      <x:c r="I660" s="0" t="s">
        <x:v>201</x:v>
      </x:c>
      <x:c r="J660" s="46">
        <x:f>ROUND(E660/I658* H660,5)</x:f>
      </x:c>
      <x:c r="K660" s="47" t="s"/>
    </x:row>
    <x:row r="661" spans="1:27">
      <x:c r="B661" s="0" t="s">
        <x:v>340</x:v>
      </x:c>
      <x:c r="C661" s="0" t="s">
        <x:v>197</x:v>
      </x:c>
      <x:c r="D661" s="0" t="s">
        <x:v>341</x:v>
      </x:c>
      <x:c r="E661" s="44" t="n">
        <x:v>0.4</x:v>
      </x:c>
      <x:c r="F661" s="0" t="s">
        <x:v>199</x:v>
      </x:c>
      <x:c r="G661" s="0" t="s">
        <x:v>200</x:v>
      </x:c>
      <x:c r="H661" s="45" t="n">
        <x:v>30.67</x:v>
      </x:c>
      <x:c r="I661" s="0" t="s">
        <x:v>201</x:v>
      </x:c>
      <x:c r="J661" s="46">
        <x:f>ROUND(E661/I658* H661,5)</x:f>
      </x:c>
      <x:c r="K661" s="47" t="s"/>
    </x:row>
    <x:row r="662" spans="1:27">
      <x:c r="D662" s="48" t="s">
        <x:v>204</x:v>
      </x:c>
      <x:c r="E662" s="47" t="s"/>
      <x:c r="H662" s="47" t="s"/>
      <x:c r="K662" s="45">
        <x:f>SUM(J660:J661)</x:f>
      </x:c>
    </x:row>
    <x:row r="663" spans="1:27">
      <x:c r="B663" s="14" t="s">
        <x:v>205</x:v>
      </x:c>
      <x:c r="E663" s="47" t="s"/>
      <x:c r="H663" s="47" t="s"/>
      <x:c r="K663" s="47" t="s"/>
    </x:row>
    <x:row r="664" spans="1:27">
      <x:c r="B664" s="0" t="s">
        <x:v>498</x:v>
      </x:c>
      <x:c r="C664" s="0" t="s">
        <x:v>42</x:v>
      </x:c>
      <x:c r="D664" s="0" t="s">
        <x:v>499</x:v>
      </x:c>
      <x:c r="E664" s="44" t="n">
        <x:v>1.4</x:v>
      </x:c>
      <x:c r="G664" s="0" t="s">
        <x:v>200</x:v>
      </x:c>
      <x:c r="H664" s="45" t="n">
        <x:v>7.53</x:v>
      </x:c>
      <x:c r="I664" s="0" t="s">
        <x:v>201</x:v>
      </x:c>
      <x:c r="J664" s="46">
        <x:f>ROUND(E664* H664,5)</x:f>
      </x:c>
      <x:c r="K664" s="47" t="s"/>
    </x:row>
    <x:row r="665" spans="1:27">
      <x:c r="B665" s="0" t="s">
        <x:v>500</x:v>
      </x:c>
      <x:c r="C665" s="0" t="s">
        <x:v>16</x:v>
      </x:c>
      <x:c r="D665" s="0" t="s">
        <x:v>501</x:v>
      </x:c>
      <x:c r="E665" s="44" t="n">
        <x:v>0.33</x:v>
      </x:c>
      <x:c r="G665" s="0" t="s">
        <x:v>200</x:v>
      </x:c>
      <x:c r="H665" s="45" t="n">
        <x:v>14.94</x:v>
      </x:c>
      <x:c r="I665" s="0" t="s">
        <x:v>201</x:v>
      </x:c>
      <x:c r="J665" s="46">
        <x:f>ROUND(E665* H665,5)</x:f>
      </x:c>
      <x:c r="K665" s="47" t="s"/>
    </x:row>
    <x:row r="666" spans="1:27">
      <x:c r="B666" s="0" t="s">
        <x:v>502</x:v>
      </x:c>
      <x:c r="C666" s="0" t="s">
        <x:v>16</x:v>
      </x:c>
      <x:c r="D666" s="0" t="s">
        <x:v>503</x:v>
      </x:c>
      <x:c r="E666" s="44" t="n">
        <x:v>1</x:v>
      </x:c>
      <x:c r="G666" s="0" t="s">
        <x:v>200</x:v>
      </x:c>
      <x:c r="H666" s="45" t="n">
        <x:v>0.22</x:v>
      </x:c>
      <x:c r="I666" s="0" t="s">
        <x:v>201</x:v>
      </x:c>
      <x:c r="J666" s="46">
        <x:f>ROUND(E666* H666,5)</x:f>
      </x:c>
      <x:c r="K666" s="47" t="s"/>
    </x:row>
    <x:row r="667" spans="1:27">
      <x:c r="B667" s="0" t="s">
        <x:v>492</x:v>
      </x:c>
      <x:c r="C667" s="0" t="s">
        <x:v>16</x:v>
      </x:c>
      <x:c r="D667" s="0" t="s">
        <x:v>493</x:v>
      </x:c>
      <x:c r="E667" s="44" t="n">
        <x:v>0.67</x:v>
      </x:c>
      <x:c r="G667" s="0" t="s">
        <x:v>200</x:v>
      </x:c>
      <x:c r="H667" s="45" t="n">
        <x:v>1.7</x:v>
      </x:c>
      <x:c r="I667" s="0" t="s">
        <x:v>201</x:v>
      </x:c>
      <x:c r="J667" s="46">
        <x:f>ROUND(E667* H667,5)</x:f>
      </x:c>
      <x:c r="K667" s="47" t="s"/>
    </x:row>
    <x:row r="668" spans="1:27">
      <x:c r="D668" s="48" t="s">
        <x:v>210</x:v>
      </x:c>
      <x:c r="E668" s="47" t="s"/>
      <x:c r="H668" s="47" t="s"/>
      <x:c r="K668" s="45">
        <x:f>SUM(J664:J667)</x:f>
      </x:c>
    </x:row>
    <x:row r="669" spans="1:27">
      <x:c r="E669" s="47" t="s"/>
      <x:c r="H669" s="47" t="s"/>
      <x:c r="K669" s="47" t="s"/>
    </x:row>
    <x:row r="670" spans="1:27">
      <x:c r="D670" s="48" t="s">
        <x:v>211</x:v>
      </x:c>
      <x:c r="E670" s="47" t="s"/>
      <x:c r="H670" s="47" t="n">
        <x:v>1.5</x:v>
      </x:c>
      <x:c r="I670" s="0" t="s">
        <x:v>212</x:v>
      </x:c>
      <x:c r="J670" s="0">
        <x:f>ROUND(H670/100*K662,5)</x:f>
      </x:c>
      <x:c r="K670" s="47" t="s"/>
    </x:row>
    <x:row r="671" spans="1:27">
      <x:c r="D671" s="48" t="s">
        <x:v>213</x:v>
      </x:c>
      <x:c r="E671" s="47" t="s"/>
      <x:c r="H671" s="47" t="s"/>
      <x:c r="K671" s="49">
        <x:f>SUM(J659:J670)</x:f>
      </x:c>
    </x:row>
    <x:row r="672" spans="1:27">
      <x:c r="D672" s="48" t="s">
        <x:v>214</x:v>
      </x:c>
      <x:c r="E672" s="47" t="s"/>
      <x:c r="H672" s="47" t="n">
        <x:v>13</x:v>
      </x:c>
      <x:c r="I672" s="0" t="s">
        <x:v>212</x:v>
      </x:c>
      <x:c r="K672" s="45">
        <x:f>ROUND(H672/100*K671,5)</x:f>
      </x:c>
    </x:row>
    <x:row r="673" spans="1:27">
      <x:c r="D673" s="48" t="s">
        <x:v>215</x:v>
      </x:c>
      <x:c r="E673" s="47" t="s"/>
      <x:c r="H673" s="47" t="s"/>
      <x:c r="K673" s="49">
        <x:f>SUM(K671:K672)</x:f>
      </x:c>
    </x:row>
    <x:row r="675" spans="1:27" customFormat="1" ht="45" customHeight="1">
      <x:c r="A675" s="37" t="s">
        <x:v>504</x:v>
      </x:c>
      <x:c r="B675" s="37" t="s">
        <x:v>143</x:v>
      </x:c>
      <x:c r="C675" s="38" t="s">
        <x:v>42</x:v>
      </x:c>
      <x:c r="D675" s="39" t="s">
        <x:v>144</x:v>
      </x:c>
      <x:c r="E675" s="38" t="s"/>
      <x:c r="F675" s="38" t="s"/>
      <x:c r="G675" s="38" t="s"/>
      <x:c r="H675" s="40" t="s">
        <x:v>193</x:v>
      </x:c>
      <x:c r="I675" s="41" t="n">
        <x:v>1</x:v>
      </x:c>
      <x:c r="J675" s="42" t="s"/>
      <x:c r="K675" s="43">
        <x:f>ROUND(K690,2)</x:f>
      </x:c>
      <x:c r="L675" s="39" t="s">
        <x:v>505</x:v>
      </x:c>
      <x:c r="M675" s="38" t="s"/>
      <x:c r="N675" s="38" t="s"/>
      <x:c r="O675" s="38" t="s"/>
      <x:c r="P675" s="38" t="s"/>
      <x:c r="Q675" s="38" t="s"/>
      <x:c r="R675" s="38" t="s"/>
      <x:c r="S675" s="38" t="s"/>
      <x:c r="T675" s="38" t="s"/>
      <x:c r="U675" s="38" t="s"/>
      <x:c r="V675" s="38" t="s"/>
      <x:c r="W675" s="38" t="s"/>
      <x:c r="X675" s="38" t="s"/>
      <x:c r="Y675" s="38" t="s"/>
      <x:c r="Z675" s="38" t="s"/>
      <x:c r="AA675" s="38" t="s"/>
    </x:row>
    <x:row r="676" spans="1:27">
      <x:c r="B676" s="14" t="s">
        <x:v>195</x:v>
      </x:c>
    </x:row>
    <x:row r="677" spans="1:27">
      <x:c r="B677" s="0" t="s">
        <x:v>338</x:v>
      </x:c>
      <x:c r="C677" s="0" t="s">
        <x:v>197</x:v>
      </x:c>
      <x:c r="D677" s="0" t="s">
        <x:v>339</x:v>
      </x:c>
      <x:c r="E677" s="44" t="n">
        <x:v>0.18</x:v>
      </x:c>
      <x:c r="F677" s="0" t="s">
        <x:v>199</x:v>
      </x:c>
      <x:c r="G677" s="0" t="s">
        <x:v>200</x:v>
      </x:c>
      <x:c r="H677" s="45" t="n">
        <x:v>27.23</x:v>
      </x:c>
      <x:c r="I677" s="0" t="s">
        <x:v>201</x:v>
      </x:c>
      <x:c r="J677" s="46">
        <x:f>ROUND(E677/I675* H677,5)</x:f>
      </x:c>
      <x:c r="K677" s="47" t="s"/>
    </x:row>
    <x:row r="678" spans="1:27">
      <x:c r="B678" s="0" t="s">
        <x:v>340</x:v>
      </x:c>
      <x:c r="C678" s="0" t="s">
        <x:v>197</x:v>
      </x:c>
      <x:c r="D678" s="0" t="s">
        <x:v>341</x:v>
      </x:c>
      <x:c r="E678" s="44" t="n">
        <x:v>0.36</x:v>
      </x:c>
      <x:c r="F678" s="0" t="s">
        <x:v>199</x:v>
      </x:c>
      <x:c r="G678" s="0" t="s">
        <x:v>200</x:v>
      </x:c>
      <x:c r="H678" s="45" t="n">
        <x:v>30.67</x:v>
      </x:c>
      <x:c r="I678" s="0" t="s">
        <x:v>201</x:v>
      </x:c>
      <x:c r="J678" s="46">
        <x:f>ROUND(E678/I675* H678,5)</x:f>
      </x:c>
      <x:c r="K678" s="47" t="s"/>
    </x:row>
    <x:row r="679" spans="1:27">
      <x:c r="D679" s="48" t="s">
        <x:v>204</x:v>
      </x:c>
      <x:c r="E679" s="47" t="s"/>
      <x:c r="H679" s="47" t="s"/>
      <x:c r="K679" s="45">
        <x:f>SUM(J677:J678)</x:f>
      </x:c>
    </x:row>
    <x:row r="680" spans="1:27">
      <x:c r="B680" s="14" t="s">
        <x:v>205</x:v>
      </x:c>
      <x:c r="E680" s="47" t="s"/>
      <x:c r="H680" s="47" t="s"/>
      <x:c r="K680" s="47" t="s"/>
    </x:row>
    <x:row r="681" spans="1:27">
      <x:c r="B681" s="0" t="s">
        <x:v>506</x:v>
      </x:c>
      <x:c r="C681" s="0" t="s">
        <x:v>16</x:v>
      </x:c>
      <x:c r="D681" s="0" t="s">
        <x:v>507</x:v>
      </x:c>
      <x:c r="E681" s="44" t="n">
        <x:v>0.33</x:v>
      </x:c>
      <x:c r="G681" s="0" t="s">
        <x:v>200</x:v>
      </x:c>
      <x:c r="H681" s="45" t="n">
        <x:v>4.85</x:v>
      </x:c>
      <x:c r="I681" s="0" t="s">
        <x:v>201</x:v>
      </x:c>
      <x:c r="J681" s="46">
        <x:f>ROUND(E681* H681,5)</x:f>
      </x:c>
      <x:c r="K681" s="47" t="s"/>
    </x:row>
    <x:row r="682" spans="1:27">
      <x:c r="B682" s="0" t="s">
        <x:v>508</x:v>
      </x:c>
      <x:c r="C682" s="0" t="s">
        <x:v>16</x:v>
      </x:c>
      <x:c r="D682" s="0" t="s">
        <x:v>509</x:v>
      </x:c>
      <x:c r="E682" s="44" t="n">
        <x:v>1</x:v>
      </x:c>
      <x:c r="G682" s="0" t="s">
        <x:v>200</x:v>
      </x:c>
      <x:c r="H682" s="45" t="n">
        <x:v>0.07</x:v>
      </x:c>
      <x:c r="I682" s="0" t="s">
        <x:v>201</x:v>
      </x:c>
      <x:c r="J682" s="46">
        <x:f>ROUND(E682* H682,5)</x:f>
      </x:c>
      <x:c r="K682" s="47" t="s"/>
    </x:row>
    <x:row r="683" spans="1:27">
      <x:c r="B683" s="0" t="s">
        <x:v>510</x:v>
      </x:c>
      <x:c r="C683" s="0" t="s">
        <x:v>42</x:v>
      </x:c>
      <x:c r="D683" s="0" t="s">
        <x:v>511</x:v>
      </x:c>
      <x:c r="E683" s="44" t="n">
        <x:v>1.4</x:v>
      </x:c>
      <x:c r="G683" s="0" t="s">
        <x:v>200</x:v>
      </x:c>
      <x:c r="H683" s="45" t="n">
        <x:v>5.12</x:v>
      </x:c>
      <x:c r="I683" s="0" t="s">
        <x:v>201</x:v>
      </x:c>
      <x:c r="J683" s="46">
        <x:f>ROUND(E683* H683,5)</x:f>
      </x:c>
      <x:c r="K683" s="47" t="s"/>
    </x:row>
    <x:row r="684" spans="1:27">
      <x:c r="B684" s="0" t="s">
        <x:v>512</x:v>
      </x:c>
      <x:c r="C684" s="0" t="s">
        <x:v>16</x:v>
      </x:c>
      <x:c r="D684" s="0" t="s">
        <x:v>513</x:v>
      </x:c>
      <x:c r="E684" s="44" t="n">
        <x:v>0.67</x:v>
      </x:c>
      <x:c r="G684" s="0" t="s">
        <x:v>200</x:v>
      </x:c>
      <x:c r="H684" s="45" t="n">
        <x:v>0.89</x:v>
      </x:c>
      <x:c r="I684" s="0" t="s">
        <x:v>201</x:v>
      </x:c>
      <x:c r="J684" s="46">
        <x:f>ROUND(E684* H684,5)</x:f>
      </x:c>
      <x:c r="K684" s="47" t="s"/>
    </x:row>
    <x:row r="685" spans="1:27">
      <x:c r="D685" s="48" t="s">
        <x:v>210</x:v>
      </x:c>
      <x:c r="E685" s="47" t="s"/>
      <x:c r="H685" s="47" t="s"/>
      <x:c r="K685" s="45">
        <x:f>SUM(J681:J684)</x:f>
      </x:c>
    </x:row>
    <x:row r="686" spans="1:27">
      <x:c r="E686" s="47" t="s"/>
      <x:c r="H686" s="47" t="s"/>
      <x:c r="K686" s="47" t="s"/>
    </x:row>
    <x:row r="687" spans="1:27">
      <x:c r="D687" s="48" t="s">
        <x:v>211</x:v>
      </x:c>
      <x:c r="E687" s="47" t="s"/>
      <x:c r="H687" s="47" t="n">
        <x:v>1.5</x:v>
      </x:c>
      <x:c r="I687" s="0" t="s">
        <x:v>212</x:v>
      </x:c>
      <x:c r="J687" s="0">
        <x:f>ROUND(H687/100*K679,5)</x:f>
      </x:c>
      <x:c r="K687" s="47" t="s"/>
    </x:row>
    <x:row r="688" spans="1:27">
      <x:c r="D688" s="48" t="s">
        <x:v>213</x:v>
      </x:c>
      <x:c r="E688" s="47" t="s"/>
      <x:c r="H688" s="47" t="s"/>
      <x:c r="K688" s="49">
        <x:f>SUM(J676:J687)</x:f>
      </x:c>
    </x:row>
    <x:row r="689" spans="1:27">
      <x:c r="D689" s="48" t="s">
        <x:v>214</x:v>
      </x:c>
      <x:c r="E689" s="47" t="s"/>
      <x:c r="H689" s="47" t="n">
        <x:v>13</x:v>
      </x:c>
      <x:c r="I689" s="0" t="s">
        <x:v>212</x:v>
      </x:c>
      <x:c r="K689" s="45">
        <x:f>ROUND(H689/100*K688,5)</x:f>
      </x:c>
    </x:row>
    <x:row r="690" spans="1:27">
      <x:c r="D690" s="48" t="s">
        <x:v>215</x:v>
      </x:c>
      <x:c r="E690" s="47" t="s"/>
      <x:c r="H690" s="47" t="s"/>
      <x:c r="K690" s="49">
        <x:f>SUM(K688:K689)</x:f>
      </x:c>
    </x:row>
    <x:row r="692" spans="1:27" customFormat="1" ht="45" customHeight="1">
      <x:c r="A692" s="37" t="s">
        <x:v>514</x:v>
      </x:c>
      <x:c r="B692" s="37" t="s">
        <x:v>149</x:v>
      </x:c>
      <x:c r="C692" s="38" t="s">
        <x:v>16</x:v>
      </x:c>
      <x:c r="D692" s="39" t="s">
        <x:v>150</x:v>
      </x:c>
      <x:c r="E692" s="38" t="s"/>
      <x:c r="F692" s="38" t="s"/>
      <x:c r="G692" s="38" t="s"/>
      <x:c r="H692" s="40" t="s">
        <x:v>193</x:v>
      </x:c>
      <x:c r="I692" s="41" t="n">
        <x:v>1</x:v>
      </x:c>
      <x:c r="J692" s="42" t="s"/>
      <x:c r="K692" s="43">
        <x:f>ROUND(K702,2)</x:f>
      </x:c>
      <x:c r="L692" s="39" t="s">
        <x:v>515</x:v>
      </x:c>
      <x:c r="M692" s="38" t="s"/>
      <x:c r="N692" s="38" t="s"/>
      <x:c r="O692" s="38" t="s"/>
      <x:c r="P692" s="38" t="s"/>
      <x:c r="Q692" s="38" t="s"/>
      <x:c r="R692" s="38" t="s"/>
      <x:c r="S692" s="38" t="s"/>
      <x:c r="T692" s="38" t="s"/>
      <x:c r="U692" s="38" t="s"/>
      <x:c r="V692" s="38" t="s"/>
      <x:c r="W692" s="38" t="s"/>
      <x:c r="X692" s="38" t="s"/>
      <x:c r="Y692" s="38" t="s"/>
      <x:c r="Z692" s="38" t="s"/>
      <x:c r="AA692" s="38" t="s"/>
    </x:row>
    <x:row r="693" spans="1:27">
      <x:c r="B693" s="14" t="s">
        <x:v>195</x:v>
      </x:c>
    </x:row>
    <x:row r="694" spans="1:27">
      <x:c r="B694" s="0" t="s">
        <x:v>340</x:v>
      </x:c>
      <x:c r="C694" s="0" t="s">
        <x:v>197</x:v>
      </x:c>
      <x:c r="D694" s="0" t="s">
        <x:v>341</x:v>
      </x:c>
      <x:c r="E694" s="44" t="n">
        <x:v>0.4</x:v>
      </x:c>
      <x:c r="F694" s="0" t="s">
        <x:v>199</x:v>
      </x:c>
      <x:c r="G694" s="0" t="s">
        <x:v>200</x:v>
      </x:c>
      <x:c r="H694" s="45" t="n">
        <x:v>30.67</x:v>
      </x:c>
      <x:c r="I694" s="0" t="s">
        <x:v>201</x:v>
      </x:c>
      <x:c r="J694" s="46">
        <x:f>ROUND(E694/I692* H694,5)</x:f>
      </x:c>
      <x:c r="K694" s="47" t="s"/>
    </x:row>
    <x:row r="695" spans="1:27">
      <x:c r="D695" s="48" t="s">
        <x:v>204</x:v>
      </x:c>
      <x:c r="E695" s="47" t="s"/>
      <x:c r="H695" s="47" t="s"/>
      <x:c r="K695" s="45">
        <x:f>SUM(J694:J694)</x:f>
      </x:c>
    </x:row>
    <x:row r="696" spans="1:27">
      <x:c r="B696" s="14" t="s">
        <x:v>205</x:v>
      </x:c>
      <x:c r="E696" s="47" t="s"/>
      <x:c r="H696" s="47" t="s"/>
      <x:c r="K696" s="47" t="s"/>
    </x:row>
    <x:row r="697" spans="1:27">
      <x:c r="B697" s="0" t="s">
        <x:v>506</x:v>
      </x:c>
      <x:c r="C697" s="0" t="s">
        <x:v>16</x:v>
      </x:c>
      <x:c r="D697" s="0" t="s">
        <x:v>507</x:v>
      </x:c>
      <x:c r="E697" s="44" t="n">
        <x:v>1</x:v>
      </x:c>
      <x:c r="G697" s="0" t="s">
        <x:v>200</x:v>
      </x:c>
      <x:c r="H697" s="45" t="n">
        <x:v>4.85</x:v>
      </x:c>
      <x:c r="I697" s="0" t="s">
        <x:v>201</x:v>
      </x:c>
      <x:c r="J697" s="46">
        <x:f>ROUND(E697* H697,5)</x:f>
      </x:c>
      <x:c r="K697" s="47" t="s"/>
    </x:row>
    <x:row r="698" spans="1:27">
      <x:c r="B698" s="0" t="s">
        <x:v>508</x:v>
      </x:c>
      <x:c r="C698" s="0" t="s">
        <x:v>16</x:v>
      </x:c>
      <x:c r="D698" s="0" t="s">
        <x:v>509</x:v>
      </x:c>
      <x:c r="E698" s="44" t="n">
        <x:v>1</x:v>
      </x:c>
      <x:c r="G698" s="0" t="s">
        <x:v>200</x:v>
      </x:c>
      <x:c r="H698" s="45" t="n">
        <x:v>0.07</x:v>
      </x:c>
      <x:c r="I698" s="0" t="s">
        <x:v>201</x:v>
      </x:c>
      <x:c r="J698" s="46">
        <x:f>ROUND(E698* H698,5)</x:f>
      </x:c>
      <x:c r="K698" s="47" t="s"/>
    </x:row>
    <x:row r="699" spans="1:27">
      <x:c r="D699" s="48" t="s">
        <x:v>210</x:v>
      </x:c>
      <x:c r="E699" s="47" t="s"/>
      <x:c r="H699" s="47" t="s"/>
      <x:c r="K699" s="45">
        <x:f>SUM(J697:J698)</x:f>
      </x:c>
    </x:row>
    <x:row r="700" spans="1:27">
      <x:c r="D700" s="48" t="s">
        <x:v>213</x:v>
      </x:c>
      <x:c r="E700" s="47" t="s"/>
      <x:c r="H700" s="47" t="s"/>
      <x:c r="K700" s="49">
        <x:f>SUM(J693:J699)</x:f>
      </x:c>
    </x:row>
    <x:row r="701" spans="1:27">
      <x:c r="D701" s="48" t="s">
        <x:v>214</x:v>
      </x:c>
      <x:c r="E701" s="47" t="s"/>
      <x:c r="H701" s="47" t="n">
        <x:v>13</x:v>
      </x:c>
      <x:c r="I701" s="0" t="s">
        <x:v>212</x:v>
      </x:c>
      <x:c r="K701" s="45">
        <x:f>ROUND(H701/100*K700,5)</x:f>
      </x:c>
    </x:row>
    <x:row r="702" spans="1:27">
      <x:c r="D702" s="48" t="s">
        <x:v>215</x:v>
      </x:c>
      <x:c r="E702" s="47" t="s"/>
      <x:c r="H702" s="47" t="s"/>
      <x:c r="K702" s="49">
        <x:f>SUM(K700:K701)</x:f>
      </x:c>
    </x:row>
    <x:row r="704" spans="1:27" customFormat="1" ht="45" customHeight="1">
      <x:c r="A704" s="37" t="s">
        <x:v>516</x:v>
      </x:c>
      <x:c r="B704" s="37" t="s">
        <x:v>151</x:v>
      </x:c>
      <x:c r="C704" s="38" t="s">
        <x:v>16</x:v>
      </x:c>
      <x:c r="D704" s="39" t="s">
        <x:v>152</x:v>
      </x:c>
      <x:c r="E704" s="38" t="s"/>
      <x:c r="F704" s="38" t="s"/>
      <x:c r="G704" s="38" t="s"/>
      <x:c r="H704" s="40" t="s">
        <x:v>193</x:v>
      </x:c>
      <x:c r="I704" s="41" t="n">
        <x:v>1</x:v>
      </x:c>
      <x:c r="J704" s="42" t="s"/>
      <x:c r="K704" s="43">
        <x:f>ROUND(K714,2)</x:f>
      </x:c>
      <x:c r="L704" s="39" t="s">
        <x:v>517</x:v>
      </x:c>
      <x:c r="M704" s="38" t="s"/>
      <x:c r="N704" s="38" t="s"/>
      <x:c r="O704" s="38" t="s"/>
      <x:c r="P704" s="38" t="s"/>
      <x:c r="Q704" s="38" t="s"/>
      <x:c r="R704" s="38" t="s"/>
      <x:c r="S704" s="38" t="s"/>
      <x:c r="T704" s="38" t="s"/>
      <x:c r="U704" s="38" t="s"/>
      <x:c r="V704" s="38" t="s"/>
      <x:c r="W704" s="38" t="s"/>
      <x:c r="X704" s="38" t="s"/>
      <x:c r="Y704" s="38" t="s"/>
      <x:c r="Z704" s="38" t="s"/>
      <x:c r="AA704" s="38" t="s"/>
    </x:row>
    <x:row r="705" spans="1:27">
      <x:c r="B705" s="14" t="s">
        <x:v>195</x:v>
      </x:c>
    </x:row>
    <x:row r="706" spans="1:27">
      <x:c r="B706" s="0" t="s">
        <x:v>340</x:v>
      </x:c>
      <x:c r="C706" s="0" t="s">
        <x:v>197</x:v>
      </x:c>
      <x:c r="D706" s="0" t="s">
        <x:v>341</x:v>
      </x:c>
      <x:c r="E706" s="44" t="n">
        <x:v>0.4</x:v>
      </x:c>
      <x:c r="F706" s="0" t="s">
        <x:v>199</x:v>
      </x:c>
      <x:c r="G706" s="0" t="s">
        <x:v>200</x:v>
      </x:c>
      <x:c r="H706" s="45" t="n">
        <x:v>30.67</x:v>
      </x:c>
      <x:c r="I706" s="0" t="s">
        <x:v>201</x:v>
      </x:c>
      <x:c r="J706" s="46">
        <x:f>ROUND(E706/I704* H706,5)</x:f>
      </x:c>
      <x:c r="K706" s="47" t="s"/>
    </x:row>
    <x:row r="707" spans="1:27">
      <x:c r="D707" s="48" t="s">
        <x:v>204</x:v>
      </x:c>
      <x:c r="E707" s="47" t="s"/>
      <x:c r="H707" s="47" t="s"/>
      <x:c r="K707" s="45">
        <x:f>SUM(J706:J706)</x:f>
      </x:c>
    </x:row>
    <x:row r="708" spans="1:27">
      <x:c r="B708" s="14" t="s">
        <x:v>205</x:v>
      </x:c>
      <x:c r="E708" s="47" t="s"/>
      <x:c r="H708" s="47" t="s"/>
      <x:c r="K708" s="47" t="s"/>
    </x:row>
    <x:row r="709" spans="1:27">
      <x:c r="B709" s="0" t="s">
        <x:v>494</x:v>
      </x:c>
      <x:c r="C709" s="0" t="s">
        <x:v>16</x:v>
      </x:c>
      <x:c r="D709" s="0" t="s">
        <x:v>495</x:v>
      </x:c>
      <x:c r="E709" s="44" t="n">
        <x:v>1</x:v>
      </x:c>
      <x:c r="G709" s="0" t="s">
        <x:v>200</x:v>
      </x:c>
      <x:c r="H709" s="45" t="n">
        <x:v>6.78</x:v>
      </x:c>
      <x:c r="I709" s="0" t="s">
        <x:v>201</x:v>
      </x:c>
      <x:c r="J709" s="46">
        <x:f>ROUND(E709* H709,5)</x:f>
      </x:c>
      <x:c r="K709" s="47" t="s"/>
    </x:row>
    <x:row r="710" spans="1:27">
      <x:c r="B710" s="0" t="s">
        <x:v>490</x:v>
      </x:c>
      <x:c r="C710" s="0" t="s">
        <x:v>16</x:v>
      </x:c>
      <x:c r="D710" s="0" t="s">
        <x:v>491</x:v>
      </x:c>
      <x:c r="E710" s="44" t="n">
        <x:v>1</x:v>
      </x:c>
      <x:c r="G710" s="0" t="s">
        <x:v>200</x:v>
      </x:c>
      <x:c r="H710" s="45" t="n">
        <x:v>0.1</x:v>
      </x:c>
      <x:c r="I710" s="0" t="s">
        <x:v>201</x:v>
      </x:c>
      <x:c r="J710" s="46">
        <x:f>ROUND(E710* H710,5)</x:f>
      </x:c>
      <x:c r="K710" s="47" t="s"/>
    </x:row>
    <x:row r="711" spans="1:27">
      <x:c r="D711" s="48" t="s">
        <x:v>210</x:v>
      </x:c>
      <x:c r="E711" s="47" t="s"/>
      <x:c r="H711" s="47" t="s"/>
      <x:c r="K711" s="45">
        <x:f>SUM(J709:J710)</x:f>
      </x:c>
    </x:row>
    <x:row r="712" spans="1:27">
      <x:c r="D712" s="48" t="s">
        <x:v>213</x:v>
      </x:c>
      <x:c r="E712" s="47" t="s"/>
      <x:c r="H712" s="47" t="s"/>
      <x:c r="K712" s="49">
        <x:f>SUM(J705:J711)</x:f>
      </x:c>
    </x:row>
    <x:row r="713" spans="1:27">
      <x:c r="D713" s="48" t="s">
        <x:v>214</x:v>
      </x:c>
      <x:c r="E713" s="47" t="s"/>
      <x:c r="H713" s="47" t="n">
        <x:v>13</x:v>
      </x:c>
      <x:c r="I713" s="0" t="s">
        <x:v>212</x:v>
      </x:c>
      <x:c r="K713" s="45">
        <x:f>ROUND(H713/100*K712,5)</x:f>
      </x:c>
    </x:row>
    <x:row r="714" spans="1:27">
      <x:c r="D714" s="48" t="s">
        <x:v>215</x:v>
      </x:c>
      <x:c r="E714" s="47" t="s"/>
      <x:c r="H714" s="47" t="s"/>
      <x:c r="K714" s="49">
        <x:f>SUM(K712:K713)</x:f>
      </x:c>
    </x:row>
    <x:row r="716" spans="1:27" customFormat="1" ht="45" customHeight="1">
      <x:c r="A716" s="37" t="s">
        <x:v>518</x:v>
      </x:c>
      <x:c r="B716" s="37" t="s">
        <x:v>153</x:v>
      </x:c>
      <x:c r="C716" s="38" t="s">
        <x:v>16</x:v>
      </x:c>
      <x:c r="D716" s="39" t="s">
        <x:v>154</x:v>
      </x:c>
      <x:c r="E716" s="38" t="s"/>
      <x:c r="F716" s="38" t="s"/>
      <x:c r="G716" s="38" t="s"/>
      <x:c r="H716" s="40" t="s">
        <x:v>193</x:v>
      </x:c>
      <x:c r="I716" s="41" t="n">
        <x:v>1</x:v>
      </x:c>
      <x:c r="J716" s="42" t="s"/>
      <x:c r="K716" s="43">
        <x:f>ROUND(K726,2)</x:f>
      </x:c>
      <x:c r="L716" s="39" t="s">
        <x:v>519</x:v>
      </x:c>
      <x:c r="M716" s="38" t="s"/>
      <x:c r="N716" s="38" t="s"/>
      <x:c r="O716" s="38" t="s"/>
      <x:c r="P716" s="38" t="s"/>
      <x:c r="Q716" s="38" t="s"/>
      <x:c r="R716" s="38" t="s"/>
      <x:c r="S716" s="38" t="s"/>
      <x:c r="T716" s="38" t="s"/>
      <x:c r="U716" s="38" t="s"/>
      <x:c r="V716" s="38" t="s"/>
      <x:c r="W716" s="38" t="s"/>
      <x:c r="X716" s="38" t="s"/>
      <x:c r="Y716" s="38" t="s"/>
      <x:c r="Z716" s="38" t="s"/>
      <x:c r="AA716" s="38" t="s"/>
    </x:row>
    <x:row r="717" spans="1:27">
      <x:c r="B717" s="14" t="s">
        <x:v>195</x:v>
      </x:c>
    </x:row>
    <x:row r="718" spans="1:27">
      <x:c r="B718" s="0" t="s">
        <x:v>340</x:v>
      </x:c>
      <x:c r="C718" s="0" t="s">
        <x:v>197</x:v>
      </x:c>
      <x:c r="D718" s="0" t="s">
        <x:v>341</x:v>
      </x:c>
      <x:c r="E718" s="44" t="n">
        <x:v>0.4</x:v>
      </x:c>
      <x:c r="F718" s="0" t="s">
        <x:v>199</x:v>
      </x:c>
      <x:c r="G718" s="0" t="s">
        <x:v>200</x:v>
      </x:c>
      <x:c r="H718" s="45" t="n">
        <x:v>30.67</x:v>
      </x:c>
      <x:c r="I718" s="0" t="s">
        <x:v>201</x:v>
      </x:c>
      <x:c r="J718" s="46">
        <x:f>ROUND(E718/I716* H718,5)</x:f>
      </x:c>
      <x:c r="K718" s="47" t="s"/>
    </x:row>
    <x:row r="719" spans="1:27">
      <x:c r="D719" s="48" t="s">
        <x:v>204</x:v>
      </x:c>
      <x:c r="E719" s="47" t="s"/>
      <x:c r="H719" s="47" t="s"/>
      <x:c r="K719" s="45">
        <x:f>SUM(J718:J718)</x:f>
      </x:c>
    </x:row>
    <x:row r="720" spans="1:27">
      <x:c r="B720" s="14" t="s">
        <x:v>205</x:v>
      </x:c>
      <x:c r="E720" s="47" t="s"/>
      <x:c r="H720" s="47" t="s"/>
      <x:c r="K720" s="47" t="s"/>
    </x:row>
    <x:row r="721" spans="1:27">
      <x:c r="B721" s="0" t="s">
        <x:v>500</x:v>
      </x:c>
      <x:c r="C721" s="0" t="s">
        <x:v>16</x:v>
      </x:c>
      <x:c r="D721" s="0" t="s">
        <x:v>501</x:v>
      </x:c>
      <x:c r="E721" s="44" t="n">
        <x:v>1</x:v>
      </x:c>
      <x:c r="G721" s="0" t="s">
        <x:v>200</x:v>
      </x:c>
      <x:c r="H721" s="45" t="n">
        <x:v>14.94</x:v>
      </x:c>
      <x:c r="I721" s="0" t="s">
        <x:v>201</x:v>
      </x:c>
      <x:c r="J721" s="46">
        <x:f>ROUND(E721* H721,5)</x:f>
      </x:c>
      <x:c r="K721" s="47" t="s"/>
    </x:row>
    <x:row r="722" spans="1:27">
      <x:c r="B722" s="0" t="s">
        <x:v>502</x:v>
      </x:c>
      <x:c r="C722" s="0" t="s">
        <x:v>16</x:v>
      </x:c>
      <x:c r="D722" s="0" t="s">
        <x:v>503</x:v>
      </x:c>
      <x:c r="E722" s="44" t="n">
        <x:v>1</x:v>
      </x:c>
      <x:c r="G722" s="0" t="s">
        <x:v>200</x:v>
      </x:c>
      <x:c r="H722" s="45" t="n">
        <x:v>0.22</x:v>
      </x:c>
      <x:c r="I722" s="0" t="s">
        <x:v>201</x:v>
      </x:c>
      <x:c r="J722" s="46">
        <x:f>ROUND(E722* H722,5)</x:f>
      </x:c>
      <x:c r="K722" s="47" t="s"/>
    </x:row>
    <x:row r="723" spans="1:27">
      <x:c r="D723" s="48" t="s">
        <x:v>210</x:v>
      </x:c>
      <x:c r="E723" s="47" t="s"/>
      <x:c r="H723" s="47" t="s"/>
      <x:c r="K723" s="45">
        <x:f>SUM(J721:J722)</x:f>
      </x:c>
    </x:row>
    <x:row r="724" spans="1:27">
      <x:c r="D724" s="48" t="s">
        <x:v>213</x:v>
      </x:c>
      <x:c r="E724" s="47" t="s"/>
      <x:c r="H724" s="47" t="s"/>
      <x:c r="K724" s="49">
        <x:f>SUM(J717:J723)</x:f>
      </x:c>
    </x:row>
    <x:row r="725" spans="1:27">
      <x:c r="D725" s="48" t="s">
        <x:v>214</x:v>
      </x:c>
      <x:c r="E725" s="47" t="s"/>
      <x:c r="H725" s="47" t="n">
        <x:v>13</x:v>
      </x:c>
      <x:c r="I725" s="0" t="s">
        <x:v>212</x:v>
      </x:c>
      <x:c r="K725" s="45">
        <x:f>ROUND(H725/100*K724,5)</x:f>
      </x:c>
    </x:row>
    <x:row r="726" spans="1:27">
      <x:c r="D726" s="48" t="s">
        <x:v>215</x:v>
      </x:c>
      <x:c r="E726" s="47" t="s"/>
      <x:c r="H726" s="47" t="s"/>
      <x:c r="K726" s="49">
        <x:f>SUM(K724:K725)</x:f>
      </x:c>
    </x:row>
    <x:row r="728" spans="1:27" customFormat="1" ht="45" customHeight="1">
      <x:c r="A728" s="37" t="s">
        <x:v>520</x:v>
      </x:c>
      <x:c r="B728" s="37" t="s">
        <x:v>159</x:v>
      </x:c>
      <x:c r="C728" s="38" t="s">
        <x:v>24</x:v>
      </x:c>
      <x:c r="D728" s="39" t="s">
        <x:v>160</x:v>
      </x:c>
      <x:c r="E728" s="38" t="s"/>
      <x:c r="F728" s="38" t="s"/>
      <x:c r="G728" s="38" t="s"/>
      <x:c r="H728" s="40" t="s">
        <x:v>193</x:v>
      </x:c>
      <x:c r="I728" s="41" t="n">
        <x:v>1</x:v>
      </x:c>
      <x:c r="J728" s="42" t="s"/>
      <x:c r="K728" s="43">
        <x:f>ROUND(K741,2)</x:f>
      </x:c>
      <x:c r="L728" s="39" t="s">
        <x:v>521</x:v>
      </x:c>
      <x:c r="M728" s="38" t="s"/>
      <x:c r="N728" s="38" t="s"/>
      <x:c r="O728" s="38" t="s"/>
      <x:c r="P728" s="38" t="s"/>
      <x:c r="Q728" s="38" t="s"/>
      <x:c r="R728" s="38" t="s"/>
      <x:c r="S728" s="38" t="s"/>
      <x:c r="T728" s="38" t="s"/>
      <x:c r="U728" s="38" t="s"/>
      <x:c r="V728" s="38" t="s"/>
      <x:c r="W728" s="38" t="s"/>
      <x:c r="X728" s="38" t="s"/>
      <x:c r="Y728" s="38" t="s"/>
      <x:c r="Z728" s="38" t="s"/>
      <x:c r="AA728" s="38" t="s"/>
    </x:row>
    <x:row r="729" spans="1:27">
      <x:c r="B729" s="14" t="s">
        <x:v>195</x:v>
      </x:c>
    </x:row>
    <x:row r="730" spans="1:27">
      <x:c r="B730" s="0" t="s">
        <x:v>340</x:v>
      </x:c>
      <x:c r="C730" s="0" t="s">
        <x:v>197</x:v>
      </x:c>
      <x:c r="D730" s="0" t="s">
        <x:v>341</x:v>
      </x:c>
      <x:c r="E730" s="44" t="n">
        <x:v>0.25</x:v>
      </x:c>
      <x:c r="F730" s="0" t="s">
        <x:v>199</x:v>
      </x:c>
      <x:c r="G730" s="0" t="s">
        <x:v>200</x:v>
      </x:c>
      <x:c r="H730" s="45" t="n">
        <x:v>30.67</x:v>
      </x:c>
      <x:c r="I730" s="0" t="s">
        <x:v>201</x:v>
      </x:c>
      <x:c r="J730" s="46">
        <x:f>ROUND(E730/I728* H730,5)</x:f>
      </x:c>
      <x:c r="K730" s="47" t="s"/>
    </x:row>
    <x:row r="731" spans="1:27">
      <x:c r="B731" s="0" t="s">
        <x:v>338</x:v>
      </x:c>
      <x:c r="C731" s="0" t="s">
        <x:v>197</x:v>
      </x:c>
      <x:c r="D731" s="0" t="s">
        <x:v>339</x:v>
      </x:c>
      <x:c r="E731" s="44" t="n">
        <x:v>0.25</x:v>
      </x:c>
      <x:c r="F731" s="0" t="s">
        <x:v>199</x:v>
      </x:c>
      <x:c r="G731" s="0" t="s">
        <x:v>200</x:v>
      </x:c>
      <x:c r="H731" s="45" t="n">
        <x:v>27.23</x:v>
      </x:c>
      <x:c r="I731" s="0" t="s">
        <x:v>201</x:v>
      </x:c>
      <x:c r="J731" s="46">
        <x:f>ROUND(E731/I728* H731,5)</x:f>
      </x:c>
      <x:c r="K731" s="47" t="s"/>
    </x:row>
    <x:row r="732" spans="1:27">
      <x:c r="D732" s="48" t="s">
        <x:v>204</x:v>
      </x:c>
      <x:c r="E732" s="47" t="s"/>
      <x:c r="H732" s="47" t="s"/>
      <x:c r="K732" s="45">
        <x:f>SUM(J730:J731)</x:f>
      </x:c>
    </x:row>
    <x:row r="733" spans="1:27">
      <x:c r="B733" s="14" t="s">
        <x:v>205</x:v>
      </x:c>
      <x:c r="E733" s="47" t="s"/>
      <x:c r="H733" s="47" t="s"/>
      <x:c r="K733" s="47" t="s"/>
    </x:row>
    <x:row r="734" spans="1:27">
      <x:c r="B734" s="0" t="s">
        <x:v>522</x:v>
      </x:c>
      <x:c r="C734" s="0" t="s">
        <x:v>24</x:v>
      </x:c>
      <x:c r="D734" s="0" t="s">
        <x:v>523</x:v>
      </x:c>
      <x:c r="E734" s="44" t="n">
        <x:v>1.1</x:v>
      </x:c>
      <x:c r="G734" s="0" t="s">
        <x:v>200</x:v>
      </x:c>
      <x:c r="H734" s="45" t="n">
        <x:v>44</x:v>
      </x:c>
      <x:c r="I734" s="0" t="s">
        <x:v>201</x:v>
      </x:c>
      <x:c r="J734" s="46">
        <x:f>ROUND(E734* H734,5)</x:f>
      </x:c>
      <x:c r="K734" s="47" t="s"/>
    </x:row>
    <x:row r="735" spans="1:27">
      <x:c r="B735" s="0" t="s">
        <x:v>524</x:v>
      </x:c>
      <x:c r="C735" s="0" t="s">
        <x:v>54</x:v>
      </x:c>
      <x:c r="D735" s="50" t="s">
        <x:v>525</x:v>
      </x:c>
      <x:c r="E735" s="44" t="n">
        <x:v>0.4</x:v>
      </x:c>
      <x:c r="G735" s="0" t="s">
        <x:v>200</x:v>
      </x:c>
      <x:c r="H735" s="45" t="n">
        <x:v>2.48</x:v>
      </x:c>
      <x:c r="I735" s="0" t="s">
        <x:v>201</x:v>
      </x:c>
      <x:c r="J735" s="46">
        <x:f>ROUND(E735* H735,5)</x:f>
      </x:c>
      <x:c r="K735" s="47" t="s"/>
    </x:row>
    <x:row r="736" spans="1:27">
      <x:c r="D736" s="48" t="s">
        <x:v>210</x:v>
      </x:c>
      <x:c r="E736" s="47" t="s"/>
      <x:c r="H736" s="47" t="s"/>
      <x:c r="K736" s="45">
        <x:f>SUM(J734:J735)</x:f>
      </x:c>
    </x:row>
    <x:row r="737" spans="1:27">
      <x:c r="E737" s="47" t="s"/>
      <x:c r="H737" s="47" t="s"/>
      <x:c r="K737" s="47" t="s"/>
    </x:row>
    <x:row r="738" spans="1:27">
      <x:c r="D738" s="48" t="s">
        <x:v>211</x:v>
      </x:c>
      <x:c r="E738" s="47" t="s"/>
      <x:c r="H738" s="47" t="n">
        <x:v>2.5</x:v>
      </x:c>
      <x:c r="I738" s="0" t="s">
        <x:v>212</x:v>
      </x:c>
      <x:c r="J738" s="0">
        <x:f>ROUND(H738/100*K732,5)</x:f>
      </x:c>
      <x:c r="K738" s="47" t="s"/>
    </x:row>
    <x:row r="739" spans="1:27">
      <x:c r="D739" s="48" t="s">
        <x:v>213</x:v>
      </x:c>
      <x:c r="E739" s="47" t="s"/>
      <x:c r="H739" s="47" t="s"/>
      <x:c r="K739" s="49">
        <x:f>SUM(J729:J738)</x:f>
      </x:c>
    </x:row>
    <x:row r="740" spans="1:27">
      <x:c r="D740" s="48" t="s">
        <x:v>214</x:v>
      </x:c>
      <x:c r="E740" s="47" t="s"/>
      <x:c r="H740" s="47" t="n">
        <x:v>13</x:v>
      </x:c>
      <x:c r="I740" s="0" t="s">
        <x:v>212</x:v>
      </x:c>
      <x:c r="K740" s="45">
        <x:f>ROUND(H740/100*K739,5)</x:f>
      </x:c>
    </x:row>
    <x:row r="741" spans="1:27">
      <x:c r="D741" s="48" t="s">
        <x:v>215</x:v>
      </x:c>
      <x:c r="E741" s="47" t="s"/>
      <x:c r="H741" s="47" t="s"/>
      <x:c r="K741" s="49">
        <x:f>SUM(K739:K740)</x:f>
      </x:c>
    </x:row>
    <x:row r="743" spans="1:27" customFormat="1" ht="45" customHeight="1">
      <x:c r="A743" s="37" t="s">
        <x:v>526</x:v>
      </x:c>
      <x:c r="B743" s="37" t="s">
        <x:v>102</x:v>
      </x:c>
      <x:c r="C743" s="38" t="s">
        <x:v>16</x:v>
      </x:c>
      <x:c r="D743" s="39" t="s">
        <x:v>103</x:v>
      </x:c>
      <x:c r="E743" s="38" t="s"/>
      <x:c r="F743" s="38" t="s"/>
      <x:c r="G743" s="38" t="s"/>
      <x:c r="H743" s="40" t="s">
        <x:v>193</x:v>
      </x:c>
      <x:c r="I743" s="41" t="n">
        <x:v>1</x:v>
      </x:c>
      <x:c r="J743" s="42" t="s"/>
      <x:c r="K743" s="43">
        <x:f>ROUND(K755,2)</x:f>
      </x:c>
      <x:c r="L743" s="39" t="s">
        <x:v>527</x:v>
      </x:c>
      <x:c r="M743" s="38" t="s"/>
      <x:c r="N743" s="38" t="s"/>
      <x:c r="O743" s="38" t="s"/>
      <x:c r="P743" s="38" t="s"/>
      <x:c r="Q743" s="38" t="s"/>
      <x:c r="R743" s="38" t="s"/>
      <x:c r="S743" s="38" t="s"/>
      <x:c r="T743" s="38" t="s"/>
      <x:c r="U743" s="38" t="s"/>
      <x:c r="V743" s="38" t="s"/>
      <x:c r="W743" s="38" t="s"/>
      <x:c r="X743" s="38" t="s"/>
      <x:c r="Y743" s="38" t="s"/>
      <x:c r="Z743" s="38" t="s"/>
      <x:c r="AA743" s="38" t="s"/>
    </x:row>
    <x:row r="744" spans="1:27">
      <x:c r="B744" s="14" t="s">
        <x:v>195</x:v>
      </x:c>
    </x:row>
    <x:row r="745" spans="1:27">
      <x:c r="B745" s="0" t="s">
        <x:v>528</x:v>
      </x:c>
      <x:c r="C745" s="0" t="s">
        <x:v>197</x:v>
      </x:c>
      <x:c r="D745" s="0" t="s">
        <x:v>529</x:v>
      </x:c>
      <x:c r="E745" s="44" t="n">
        <x:v>3</x:v>
      </x:c>
      <x:c r="F745" s="0" t="s">
        <x:v>199</x:v>
      </x:c>
      <x:c r="G745" s="0" t="s">
        <x:v>200</x:v>
      </x:c>
      <x:c r="H745" s="45" t="n">
        <x:v>31.7</x:v>
      </x:c>
      <x:c r="I745" s="0" t="s">
        <x:v>201</x:v>
      </x:c>
      <x:c r="J745" s="46">
        <x:f>ROUND(E745/I743* H745,5)</x:f>
      </x:c>
      <x:c r="K745" s="47" t="s"/>
    </x:row>
    <x:row r="746" spans="1:27">
      <x:c r="B746" s="0" t="s">
        <x:v>530</x:v>
      </x:c>
      <x:c r="C746" s="0" t="s">
        <x:v>197</x:v>
      </x:c>
      <x:c r="D746" s="0" t="s">
        <x:v>531</x:v>
      </x:c>
      <x:c r="E746" s="44" t="n">
        <x:v>6</x:v>
      </x:c>
      <x:c r="F746" s="0" t="s">
        <x:v>199</x:v>
      </x:c>
      <x:c r="G746" s="0" t="s">
        <x:v>200</x:v>
      </x:c>
      <x:c r="H746" s="45" t="n">
        <x:v>27.19</x:v>
      </x:c>
      <x:c r="I746" s="0" t="s">
        <x:v>201</x:v>
      </x:c>
      <x:c r="J746" s="46">
        <x:f>ROUND(E746/I743* H746,5)</x:f>
      </x:c>
      <x:c r="K746" s="47" t="s"/>
    </x:row>
    <x:row r="747" spans="1:27">
      <x:c r="D747" s="48" t="s">
        <x:v>204</x:v>
      </x:c>
      <x:c r="E747" s="47" t="s"/>
      <x:c r="H747" s="47" t="s"/>
      <x:c r="K747" s="45">
        <x:f>SUM(J745:J746)</x:f>
      </x:c>
    </x:row>
    <x:row r="748" spans="1:27">
      <x:c r="B748" s="14" t="s">
        <x:v>205</x:v>
      </x:c>
      <x:c r="E748" s="47" t="s"/>
      <x:c r="H748" s="47" t="s"/>
      <x:c r="K748" s="47" t="s"/>
    </x:row>
    <x:row r="749" spans="1:27">
      <x:c r="B749" s="0" t="s">
        <x:v>532</x:v>
      </x:c>
      <x:c r="C749" s="0" t="s">
        <x:v>16</x:v>
      </x:c>
      <x:c r="D749" s="0" t="s">
        <x:v>533</x:v>
      </x:c>
      <x:c r="E749" s="44" t="n">
        <x:v>1</x:v>
      </x:c>
      <x:c r="G749" s="0" t="s">
        <x:v>200</x:v>
      </x:c>
      <x:c r="H749" s="45" t="n">
        <x:v>685.97</x:v>
      </x:c>
      <x:c r="I749" s="0" t="s">
        <x:v>201</x:v>
      </x:c>
      <x:c r="J749" s="46">
        <x:f>ROUND(E749* H749,5)</x:f>
      </x:c>
      <x:c r="K749" s="47" t="s"/>
    </x:row>
    <x:row r="750" spans="1:27">
      <x:c r="D750" s="48" t="s">
        <x:v>210</x:v>
      </x:c>
      <x:c r="E750" s="47" t="s"/>
      <x:c r="H750" s="47" t="s"/>
      <x:c r="K750" s="45">
        <x:f>SUM(J749:J749)</x:f>
      </x:c>
    </x:row>
    <x:row r="751" spans="1:27">
      <x:c r="E751" s="47" t="s"/>
      <x:c r="H751" s="47" t="s"/>
      <x:c r="K751" s="47" t="s"/>
    </x:row>
    <x:row r="752" spans="1:27">
      <x:c r="D752" s="48" t="s">
        <x:v>211</x:v>
      </x:c>
      <x:c r="E752" s="47" t="s"/>
      <x:c r="H752" s="47" t="n">
        <x:v>2.5</x:v>
      </x:c>
      <x:c r="I752" s="0" t="s">
        <x:v>212</x:v>
      </x:c>
      <x:c r="J752" s="0">
        <x:f>ROUND(H752/100*K747,5)</x:f>
      </x:c>
      <x:c r="K752" s="47" t="s"/>
    </x:row>
    <x:row r="753" spans="1:27">
      <x:c r="D753" s="48" t="s">
        <x:v>213</x:v>
      </x:c>
      <x:c r="E753" s="47" t="s"/>
      <x:c r="H753" s="47" t="s"/>
      <x:c r="K753" s="49">
        <x:f>SUM(J744:J752)</x:f>
      </x:c>
    </x:row>
    <x:row r="754" spans="1:27">
      <x:c r="D754" s="48" t="s">
        <x:v>214</x:v>
      </x:c>
      <x:c r="E754" s="47" t="s"/>
      <x:c r="H754" s="47" t="n">
        <x:v>13</x:v>
      </x:c>
      <x:c r="I754" s="0" t="s">
        <x:v>212</x:v>
      </x:c>
      <x:c r="K754" s="45">
        <x:f>ROUND(H754/100*K753,5)</x:f>
      </x:c>
    </x:row>
    <x:row r="755" spans="1:27">
      <x:c r="D755" s="48" t="s">
        <x:v>215</x:v>
      </x:c>
      <x:c r="E755" s="47" t="s"/>
      <x:c r="H755" s="47" t="s"/>
      <x:c r="K755" s="49">
        <x:f>SUM(K753:K754)</x:f>
      </x:c>
    </x:row>
    <x:row r="757" spans="1:27" customFormat="1" ht="45" customHeight="1">
      <x:c r="A757" s="37" t="s">
        <x:v>534</x:v>
      </x:c>
      <x:c r="B757" s="37" t="s">
        <x:v>100</x:v>
      </x:c>
      <x:c r="C757" s="38" t="s">
        <x:v>16</x:v>
      </x:c>
      <x:c r="D757" s="39" t="s">
        <x:v>101</x:v>
      </x:c>
      <x:c r="E757" s="38" t="s"/>
      <x:c r="F757" s="38" t="s"/>
      <x:c r="G757" s="38" t="s"/>
      <x:c r="H757" s="40" t="s">
        <x:v>193</x:v>
      </x:c>
      <x:c r="I757" s="41" t="n">
        <x:v>1</x:v>
      </x:c>
      <x:c r="J757" s="42" t="s"/>
      <x:c r="K757" s="43">
        <x:f>ROUND(K769,2)</x:f>
      </x:c>
      <x:c r="L757" s="39" t="s">
        <x:v>535</x:v>
      </x:c>
      <x:c r="M757" s="38" t="s"/>
      <x:c r="N757" s="38" t="s"/>
      <x:c r="O757" s="38" t="s"/>
      <x:c r="P757" s="38" t="s"/>
      <x:c r="Q757" s="38" t="s"/>
      <x:c r="R757" s="38" t="s"/>
      <x:c r="S757" s="38" t="s"/>
      <x:c r="T757" s="38" t="s"/>
      <x:c r="U757" s="38" t="s"/>
      <x:c r="V757" s="38" t="s"/>
      <x:c r="W757" s="38" t="s"/>
      <x:c r="X757" s="38" t="s"/>
      <x:c r="Y757" s="38" t="s"/>
      <x:c r="Z757" s="38" t="s"/>
      <x:c r="AA757" s="38" t="s"/>
    </x:row>
    <x:row r="758" spans="1:27">
      <x:c r="B758" s="14" t="s">
        <x:v>195</x:v>
      </x:c>
    </x:row>
    <x:row r="759" spans="1:27">
      <x:c r="B759" s="0" t="s">
        <x:v>528</x:v>
      </x:c>
      <x:c r="C759" s="0" t="s">
        <x:v>197</x:v>
      </x:c>
      <x:c r="D759" s="0" t="s">
        <x:v>529</x:v>
      </x:c>
      <x:c r="E759" s="44" t="n">
        <x:v>3</x:v>
      </x:c>
      <x:c r="F759" s="0" t="s">
        <x:v>199</x:v>
      </x:c>
      <x:c r="G759" s="0" t="s">
        <x:v>200</x:v>
      </x:c>
      <x:c r="H759" s="45" t="n">
        <x:v>31.7</x:v>
      </x:c>
      <x:c r="I759" s="0" t="s">
        <x:v>201</x:v>
      </x:c>
      <x:c r="J759" s="46">
        <x:f>ROUND(E759/I757* H759,5)</x:f>
      </x:c>
      <x:c r="K759" s="47" t="s"/>
    </x:row>
    <x:row r="760" spans="1:27">
      <x:c r="B760" s="0" t="s">
        <x:v>530</x:v>
      </x:c>
      <x:c r="C760" s="0" t="s">
        <x:v>197</x:v>
      </x:c>
      <x:c r="D760" s="0" t="s">
        <x:v>531</x:v>
      </x:c>
      <x:c r="E760" s="44" t="n">
        <x:v>6</x:v>
      </x:c>
      <x:c r="F760" s="0" t="s">
        <x:v>199</x:v>
      </x:c>
      <x:c r="G760" s="0" t="s">
        <x:v>200</x:v>
      </x:c>
      <x:c r="H760" s="45" t="n">
        <x:v>27.19</x:v>
      </x:c>
      <x:c r="I760" s="0" t="s">
        <x:v>201</x:v>
      </x:c>
      <x:c r="J760" s="46">
        <x:f>ROUND(E760/I757* H760,5)</x:f>
      </x:c>
      <x:c r="K760" s="47" t="s"/>
    </x:row>
    <x:row r="761" spans="1:27">
      <x:c r="D761" s="48" t="s">
        <x:v>204</x:v>
      </x:c>
      <x:c r="E761" s="47" t="s"/>
      <x:c r="H761" s="47" t="s"/>
      <x:c r="K761" s="45">
        <x:f>SUM(J759:J760)</x:f>
      </x:c>
    </x:row>
    <x:row r="762" spans="1:27">
      <x:c r="B762" s="14" t="s">
        <x:v>205</x:v>
      </x:c>
      <x:c r="E762" s="47" t="s"/>
      <x:c r="H762" s="47" t="s"/>
      <x:c r="K762" s="47" t="s"/>
    </x:row>
    <x:row r="763" spans="1:27">
      <x:c r="B763" s="0" t="s">
        <x:v>536</x:v>
      </x:c>
      <x:c r="C763" s="0" t="s">
        <x:v>16</x:v>
      </x:c>
      <x:c r="D763" s="0" t="s">
        <x:v>537</x:v>
      </x:c>
      <x:c r="E763" s="44" t="n">
        <x:v>1</x:v>
      </x:c>
      <x:c r="G763" s="0" t="s">
        <x:v>200</x:v>
      </x:c>
      <x:c r="H763" s="45" t="n">
        <x:v>960.03</x:v>
      </x:c>
      <x:c r="I763" s="0" t="s">
        <x:v>201</x:v>
      </x:c>
      <x:c r="J763" s="46">
        <x:f>ROUND(E763* H763,5)</x:f>
      </x:c>
      <x:c r="K763" s="47" t="s"/>
    </x:row>
    <x:row r="764" spans="1:27">
      <x:c r="D764" s="48" t="s">
        <x:v>210</x:v>
      </x:c>
      <x:c r="E764" s="47" t="s"/>
      <x:c r="H764" s="47" t="s"/>
      <x:c r="K764" s="45">
        <x:f>SUM(J763:J763)</x:f>
      </x:c>
    </x:row>
    <x:row r="765" spans="1:27">
      <x:c r="E765" s="47" t="s"/>
      <x:c r="H765" s="47" t="s"/>
      <x:c r="K765" s="47" t="s"/>
    </x:row>
    <x:row r="766" spans="1:27">
      <x:c r="D766" s="48" t="s">
        <x:v>211</x:v>
      </x:c>
      <x:c r="E766" s="47" t="s"/>
      <x:c r="H766" s="47" t="n">
        <x:v>2.5</x:v>
      </x:c>
      <x:c r="I766" s="0" t="s">
        <x:v>212</x:v>
      </x:c>
      <x:c r="J766" s="0">
        <x:f>ROUND(H766/100*K761,5)</x:f>
      </x:c>
      <x:c r="K766" s="47" t="s"/>
    </x:row>
    <x:row r="767" spans="1:27">
      <x:c r="D767" s="48" t="s">
        <x:v>213</x:v>
      </x:c>
      <x:c r="E767" s="47" t="s"/>
      <x:c r="H767" s="47" t="s"/>
      <x:c r="K767" s="49">
        <x:f>SUM(J758:J766)</x:f>
      </x:c>
    </x:row>
    <x:row r="768" spans="1:27">
      <x:c r="D768" s="48" t="s">
        <x:v>214</x:v>
      </x:c>
      <x:c r="E768" s="47" t="s"/>
      <x:c r="H768" s="47" t="n">
        <x:v>13</x:v>
      </x:c>
      <x:c r="I768" s="0" t="s">
        <x:v>212</x:v>
      </x:c>
      <x:c r="K768" s="45">
        <x:f>ROUND(H768/100*K767,5)</x:f>
      </x:c>
    </x:row>
    <x:row r="769" spans="1:27">
      <x:c r="D769" s="48" t="s">
        <x:v>215</x:v>
      </x:c>
      <x:c r="E769" s="47" t="s"/>
      <x:c r="H769" s="47" t="s"/>
      <x:c r="K769" s="49">
        <x:f>SUM(K767:K768)</x:f>
      </x:c>
    </x:row>
    <x:row r="771" spans="1:27" customFormat="1" ht="45" customHeight="1">
      <x:c r="A771" s="37" t="s">
        <x:v>538</x:v>
      </x:c>
      <x:c r="B771" s="37" t="s">
        <x:v>164</x:v>
      </x:c>
      <x:c r="C771" s="38" t="s">
        <x:v>42</x:v>
      </x:c>
      <x:c r="D771" s="39" t="s">
        <x:v>165</x:v>
      </x:c>
      <x:c r="E771" s="38" t="s"/>
      <x:c r="F771" s="38" t="s"/>
      <x:c r="G771" s="38" t="s"/>
      <x:c r="H771" s="40" t="s">
        <x:v>193</x:v>
      </x:c>
      <x:c r="I771" s="41" t="n">
        <x:v>1</x:v>
      </x:c>
      <x:c r="J771" s="42" t="s"/>
      <x:c r="K771" s="43">
        <x:f>ROUND(K785,2)</x:f>
      </x:c>
      <x:c r="L771" s="39" t="s">
        <x:v>539</x:v>
      </x:c>
      <x:c r="M771" s="38" t="s"/>
      <x:c r="N771" s="38" t="s"/>
      <x:c r="O771" s="38" t="s"/>
      <x:c r="P771" s="38" t="s"/>
      <x:c r="Q771" s="38" t="s"/>
      <x:c r="R771" s="38" t="s"/>
      <x:c r="S771" s="38" t="s"/>
      <x:c r="T771" s="38" t="s"/>
      <x:c r="U771" s="38" t="s"/>
      <x:c r="V771" s="38" t="s"/>
      <x:c r="W771" s="38" t="s"/>
      <x:c r="X771" s="38" t="s"/>
      <x:c r="Y771" s="38" t="s"/>
      <x:c r="Z771" s="38" t="s"/>
      <x:c r="AA771" s="38" t="s"/>
    </x:row>
    <x:row r="772" spans="1:27">
      <x:c r="B772" s="14" t="s">
        <x:v>195</x:v>
      </x:c>
    </x:row>
    <x:row r="773" spans="1:27">
      <x:c r="B773" s="0" t="s">
        <x:v>294</x:v>
      </x:c>
      <x:c r="C773" s="0" t="s">
        <x:v>197</x:v>
      </x:c>
      <x:c r="D773" s="0" t="s">
        <x:v>295</x:v>
      </x:c>
      <x:c r="E773" s="44" t="n">
        <x:v>0.76</x:v>
      </x:c>
      <x:c r="F773" s="0" t="s">
        <x:v>199</x:v>
      </x:c>
      <x:c r="G773" s="0" t="s">
        <x:v>200</x:v>
      </x:c>
      <x:c r="H773" s="45" t="n">
        <x:v>27.23</x:v>
      </x:c>
      <x:c r="I773" s="0" t="s">
        <x:v>201</x:v>
      </x:c>
      <x:c r="J773" s="46">
        <x:f>ROUND(E773/I771* H773,5)</x:f>
      </x:c>
      <x:c r="K773" s="47" t="s"/>
    </x:row>
    <x:row r="774" spans="1:27">
      <x:c r="B774" s="0" t="s">
        <x:v>292</x:v>
      </x:c>
      <x:c r="C774" s="0" t="s">
        <x:v>197</x:v>
      </x:c>
      <x:c r="D774" s="0" t="s">
        <x:v>293</x:v>
      </x:c>
      <x:c r="E774" s="44" t="n">
        <x:v>0.76</x:v>
      </x:c>
      <x:c r="F774" s="0" t="s">
        <x:v>199</x:v>
      </x:c>
      <x:c r="G774" s="0" t="s">
        <x:v>200</x:v>
      </x:c>
      <x:c r="H774" s="45" t="n">
        <x:v>31.7</x:v>
      </x:c>
      <x:c r="I774" s="0" t="s">
        <x:v>201</x:v>
      </x:c>
      <x:c r="J774" s="46">
        <x:f>ROUND(E774/I771* H774,5)</x:f>
      </x:c>
      <x:c r="K774" s="47" t="s"/>
    </x:row>
    <x:row r="775" spans="1:27">
      <x:c r="D775" s="48" t="s">
        <x:v>204</x:v>
      </x:c>
      <x:c r="E775" s="47" t="s"/>
      <x:c r="H775" s="47" t="s"/>
      <x:c r="K775" s="45">
        <x:f>SUM(J773:J774)</x:f>
      </x:c>
    </x:row>
    <x:row r="776" spans="1:27">
      <x:c r="B776" s="14" t="s">
        <x:v>205</x:v>
      </x:c>
      <x:c r="E776" s="47" t="s"/>
      <x:c r="H776" s="47" t="s"/>
      <x:c r="K776" s="47" t="s"/>
    </x:row>
    <x:row r="777" spans="1:27">
      <x:c r="B777" s="0" t="s">
        <x:v>540</x:v>
      </x:c>
      <x:c r="C777" s="0" t="s">
        <x:v>42</x:v>
      </x:c>
      <x:c r="D777" s="0" t="s">
        <x:v>541</x:v>
      </x:c>
      <x:c r="E777" s="44" t="n">
        <x:v>1.02</x:v>
      </x:c>
      <x:c r="G777" s="0" t="s">
        <x:v>200</x:v>
      </x:c>
      <x:c r="H777" s="45" t="n">
        <x:v>5.4</x:v>
      </x:c>
      <x:c r="I777" s="0" t="s">
        <x:v>201</x:v>
      </x:c>
      <x:c r="J777" s="46">
        <x:f>ROUND(E777* H777,5)</x:f>
      </x:c>
      <x:c r="K777" s="47" t="s"/>
    </x:row>
    <x:row r="778" spans="1:27">
      <x:c r="B778" s="0" t="s">
        <x:v>542</x:v>
      </x:c>
      <x:c r="C778" s="0" t="s">
        <x:v>16</x:v>
      </x:c>
      <x:c r="D778" s="0" t="s">
        <x:v>543</x:v>
      </x:c>
      <x:c r="E778" s="44" t="n">
        <x:v>0.45</x:v>
      </x:c>
      <x:c r="G778" s="0" t="s">
        <x:v>200</x:v>
      </x:c>
      <x:c r="H778" s="45" t="n">
        <x:v>4.9</x:v>
      </x:c>
      <x:c r="I778" s="0" t="s">
        <x:v>201</x:v>
      </x:c>
      <x:c r="J778" s="46">
        <x:f>ROUND(E778* H778,5)</x:f>
      </x:c>
      <x:c r="K778" s="47" t="s"/>
    </x:row>
    <x:row r="779" spans="1:27">
      <x:c r="B779" s="0" t="s">
        <x:v>544</x:v>
      </x:c>
      <x:c r="C779" s="0" t="s">
        <x:v>16</x:v>
      </x:c>
      <x:c r="D779" s="0" t="s">
        <x:v>545</x:v>
      </x:c>
      <x:c r="E779" s="44" t="n">
        <x:v>1.5</x:v>
      </x:c>
      <x:c r="G779" s="0" t="s">
        <x:v>200</x:v>
      </x:c>
      <x:c r="H779" s="45" t="n">
        <x:v>0.58</x:v>
      </x:c>
      <x:c r="I779" s="0" t="s">
        <x:v>201</x:v>
      </x:c>
      <x:c r="J779" s="46">
        <x:f>ROUND(E779* H779,5)</x:f>
      </x:c>
      <x:c r="K779" s="47" t="s"/>
    </x:row>
    <x:row r="780" spans="1:27">
      <x:c r="D780" s="48" t="s">
        <x:v>210</x:v>
      </x:c>
      <x:c r="E780" s="47" t="s"/>
      <x:c r="H780" s="47" t="s"/>
      <x:c r="K780" s="45">
        <x:f>SUM(J777:J779)</x:f>
      </x:c>
    </x:row>
    <x:row r="781" spans="1:27">
      <x:c r="E781" s="47" t="s"/>
      <x:c r="H781" s="47" t="s"/>
      <x:c r="K781" s="47" t="s"/>
    </x:row>
    <x:row r="782" spans="1:27">
      <x:c r="D782" s="48" t="s">
        <x:v>211</x:v>
      </x:c>
      <x:c r="E782" s="47" t="s"/>
      <x:c r="H782" s="47" t="n">
        <x:v>1.5</x:v>
      </x:c>
      <x:c r="I782" s="0" t="s">
        <x:v>212</x:v>
      </x:c>
      <x:c r="J782" s="0">
        <x:f>ROUND(H782/100*K775,5)</x:f>
      </x:c>
      <x:c r="K782" s="47" t="s"/>
    </x:row>
    <x:row r="783" spans="1:27">
      <x:c r="D783" s="48" t="s">
        <x:v>213</x:v>
      </x:c>
      <x:c r="E783" s="47" t="s"/>
      <x:c r="H783" s="47" t="s"/>
      <x:c r="K783" s="49">
        <x:f>SUM(J772:J782)</x:f>
      </x:c>
    </x:row>
    <x:row r="784" spans="1:27">
      <x:c r="D784" s="48" t="s">
        <x:v>214</x:v>
      </x:c>
      <x:c r="E784" s="47" t="s"/>
      <x:c r="H784" s="47" t="n">
        <x:v>13</x:v>
      </x:c>
      <x:c r="I784" s="0" t="s">
        <x:v>212</x:v>
      </x:c>
      <x:c r="K784" s="45">
        <x:f>ROUND(H784/100*K783,5)</x:f>
      </x:c>
    </x:row>
    <x:row r="785" spans="1:27">
      <x:c r="D785" s="48" t="s">
        <x:v>215</x:v>
      </x:c>
      <x:c r="E785" s="47" t="s"/>
      <x:c r="H785" s="47" t="s"/>
      <x:c r="K785" s="49">
        <x:f>SUM(K783:K784)</x:f>
      </x:c>
    </x:row>
    <x:row r="787" spans="1:27" customFormat="1" ht="45" customHeight="1">
      <x:c r="A787" s="37" t="s">
        <x:v>546</x:v>
      </x:c>
      <x:c r="B787" s="37" t="s">
        <x:v>82</x:v>
      </x:c>
      <x:c r="C787" s="38" t="s">
        <x:v>24</x:v>
      </x:c>
      <x:c r="D787" s="39" t="s">
        <x:v>83</x:v>
      </x:c>
      <x:c r="E787" s="38" t="s"/>
      <x:c r="F787" s="38" t="s"/>
      <x:c r="G787" s="38" t="s"/>
      <x:c r="H787" s="40" t="s">
        <x:v>193</x:v>
      </x:c>
      <x:c r="I787" s="41" t="n">
        <x:v>1</x:v>
      </x:c>
      <x:c r="J787" s="42" t="s"/>
      <x:c r="K787" s="43">
        <x:f>ROUND(K799,2)</x:f>
      </x:c>
      <x:c r="L787" s="39" t="s">
        <x:v>547</x:v>
      </x:c>
      <x:c r="M787" s="38" t="s"/>
      <x:c r="N787" s="38" t="s"/>
      <x:c r="O787" s="38" t="s"/>
      <x:c r="P787" s="38" t="s"/>
      <x:c r="Q787" s="38" t="s"/>
      <x:c r="R787" s="38" t="s"/>
      <x:c r="S787" s="38" t="s"/>
      <x:c r="T787" s="38" t="s"/>
      <x:c r="U787" s="38" t="s"/>
      <x:c r="V787" s="38" t="s"/>
      <x:c r="W787" s="38" t="s"/>
      <x:c r="X787" s="38" t="s"/>
      <x:c r="Y787" s="38" t="s"/>
      <x:c r="Z787" s="38" t="s"/>
      <x:c r="AA787" s="38" t="s"/>
    </x:row>
    <x:row r="788" spans="1:27">
      <x:c r="B788" s="14" t="s">
        <x:v>195</x:v>
      </x:c>
    </x:row>
    <x:row r="789" spans="1:27">
      <x:c r="B789" s="0" t="s">
        <x:v>548</x:v>
      </x:c>
      <x:c r="C789" s="0" t="s">
        <x:v>197</x:v>
      </x:c>
      <x:c r="D789" s="0" t="s">
        <x:v>549</x:v>
      </x:c>
      <x:c r="E789" s="44" t="n">
        <x:v>0.1</x:v>
      </x:c>
      <x:c r="F789" s="0" t="s">
        <x:v>199</x:v>
      </x:c>
      <x:c r="G789" s="0" t="s">
        <x:v>200</x:v>
      </x:c>
      <x:c r="H789" s="45" t="n">
        <x:v>31.7</x:v>
      </x:c>
      <x:c r="I789" s="0" t="s">
        <x:v>201</x:v>
      </x:c>
      <x:c r="J789" s="46">
        <x:f>ROUND(E789/I787* H789,5)</x:f>
      </x:c>
      <x:c r="K789" s="47" t="s"/>
    </x:row>
    <x:row r="790" spans="1:27">
      <x:c r="B790" s="0" t="s">
        <x:v>550</x:v>
      </x:c>
      <x:c r="C790" s="0" t="s">
        <x:v>197</x:v>
      </x:c>
      <x:c r="D790" s="0" t="s">
        <x:v>551</x:v>
      </x:c>
      <x:c r="E790" s="44" t="n">
        <x:v>0.05</x:v>
      </x:c>
      <x:c r="F790" s="0" t="s">
        <x:v>199</x:v>
      </x:c>
      <x:c r="G790" s="0" t="s">
        <x:v>200</x:v>
      </x:c>
      <x:c r="H790" s="45" t="n">
        <x:v>27.19</x:v>
      </x:c>
      <x:c r="I790" s="0" t="s">
        <x:v>201</x:v>
      </x:c>
      <x:c r="J790" s="46">
        <x:f>ROUND(E790/I787* H790,5)</x:f>
      </x:c>
      <x:c r="K790" s="47" t="s"/>
    </x:row>
    <x:row r="791" spans="1:27">
      <x:c r="D791" s="48" t="s">
        <x:v>204</x:v>
      </x:c>
      <x:c r="E791" s="47" t="s"/>
      <x:c r="H791" s="47" t="s"/>
      <x:c r="K791" s="45">
        <x:f>SUM(J789:J790)</x:f>
      </x:c>
    </x:row>
    <x:row r="792" spans="1:27">
      <x:c r="B792" s="14" t="s">
        <x:v>205</x:v>
      </x:c>
      <x:c r="E792" s="47" t="s"/>
      <x:c r="H792" s="47" t="s"/>
      <x:c r="K792" s="47" t="s"/>
    </x:row>
    <x:row r="793" spans="1:27">
      <x:c r="B793" s="0" t="s">
        <x:v>552</x:v>
      </x:c>
      <x:c r="C793" s="0" t="s">
        <x:v>54</x:v>
      </x:c>
      <x:c r="D793" s="0" t="s">
        <x:v>553</x:v>
      </x:c>
      <x:c r="E793" s="44" t="n">
        <x:v>1.65</x:v>
      </x:c>
      <x:c r="G793" s="0" t="s">
        <x:v>200</x:v>
      </x:c>
      <x:c r="H793" s="45" t="n">
        <x:v>20</x:v>
      </x:c>
      <x:c r="I793" s="0" t="s">
        <x:v>201</x:v>
      </x:c>
      <x:c r="J793" s="46">
        <x:f>ROUND(E793* H793,5)</x:f>
      </x:c>
      <x:c r="K793" s="47" t="s"/>
    </x:row>
    <x:row r="794" spans="1:27">
      <x:c r="D794" s="48" t="s">
        <x:v>210</x:v>
      </x:c>
      <x:c r="E794" s="47" t="s"/>
      <x:c r="H794" s="47" t="s"/>
      <x:c r="K794" s="45">
        <x:f>SUM(J793:J793)</x:f>
      </x:c>
    </x:row>
    <x:row r="795" spans="1:27">
      <x:c r="E795" s="47" t="s"/>
      <x:c r="H795" s="47" t="s"/>
      <x:c r="K795" s="47" t="s"/>
    </x:row>
    <x:row r="796" spans="1:27">
      <x:c r="D796" s="48" t="s">
        <x:v>211</x:v>
      </x:c>
      <x:c r="E796" s="47" t="s"/>
      <x:c r="H796" s="47" t="n">
        <x:v>1.5</x:v>
      </x:c>
      <x:c r="I796" s="0" t="s">
        <x:v>212</x:v>
      </x:c>
      <x:c r="J796" s="0">
        <x:f>ROUND(H796/100*K791,5)</x:f>
      </x:c>
      <x:c r="K796" s="47" t="s"/>
    </x:row>
    <x:row r="797" spans="1:27">
      <x:c r="D797" s="48" t="s">
        <x:v>213</x:v>
      </x:c>
      <x:c r="E797" s="47" t="s"/>
      <x:c r="H797" s="47" t="s"/>
      <x:c r="K797" s="49">
        <x:f>SUM(J788:J796)</x:f>
      </x:c>
    </x:row>
    <x:row r="798" spans="1:27">
      <x:c r="D798" s="48" t="s">
        <x:v>214</x:v>
      </x:c>
      <x:c r="E798" s="47" t="s"/>
      <x:c r="H798" s="47" t="n">
        <x:v>13</x:v>
      </x:c>
      <x:c r="I798" s="0" t="s">
        <x:v>212</x:v>
      </x:c>
      <x:c r="K798" s="45">
        <x:f>ROUND(H798/100*K797,5)</x:f>
      </x:c>
    </x:row>
    <x:row r="799" spans="1:27">
      <x:c r="D799" s="48" t="s">
        <x:v>215</x:v>
      </x:c>
      <x:c r="E799" s="47" t="s"/>
      <x:c r="H799" s="47" t="s"/>
      <x:c r="K799" s="49">
        <x:f>SUM(K797:K798)</x:f>
      </x:c>
    </x:row>
    <x:row r="801" spans="1:27" customFormat="1" ht="45" customHeight="1">
      <x:c r="A801" s="37" t="s">
        <x:v>554</x:v>
      </x:c>
      <x:c r="B801" s="37" t="s">
        <x:v>166</x:v>
      </x:c>
      <x:c r="C801" s="38" t="s">
        <x:v>16</x:v>
      </x:c>
      <x:c r="D801" s="39" t="s">
        <x:v>167</x:v>
      </x:c>
      <x:c r="E801" s="38" t="s"/>
      <x:c r="F801" s="38" t="s"/>
      <x:c r="G801" s="38" t="s"/>
      <x:c r="H801" s="40" t="s">
        <x:v>193</x:v>
      </x:c>
      <x:c r="I801" s="41" t="n">
        <x:v>1</x:v>
      </x:c>
      <x:c r="J801" s="42" t="s"/>
      <x:c r="K801" s="43">
        <x:f>ROUND(K813,2)</x:f>
      </x:c>
      <x:c r="L801" s="39" t="s">
        <x:v>555</x:v>
      </x:c>
      <x:c r="M801" s="38" t="s"/>
      <x:c r="N801" s="38" t="s"/>
      <x:c r="O801" s="38" t="s"/>
      <x:c r="P801" s="38" t="s"/>
      <x:c r="Q801" s="38" t="s"/>
      <x:c r="R801" s="38" t="s"/>
      <x:c r="S801" s="38" t="s"/>
      <x:c r="T801" s="38" t="s"/>
      <x:c r="U801" s="38" t="s"/>
      <x:c r="V801" s="38" t="s"/>
      <x:c r="W801" s="38" t="s"/>
      <x:c r="X801" s="38" t="s"/>
      <x:c r="Y801" s="38" t="s"/>
      <x:c r="Z801" s="38" t="s"/>
      <x:c r="AA801" s="38" t="s"/>
    </x:row>
    <x:row r="802" spans="1:27">
      <x:c r="B802" s="14" t="s">
        <x:v>195</x:v>
      </x:c>
    </x:row>
    <x:row r="803" spans="1:27">
      <x:c r="B803" s="0" t="s">
        <x:v>294</x:v>
      </x:c>
      <x:c r="C803" s="0" t="s">
        <x:v>197</x:v>
      </x:c>
      <x:c r="D803" s="0" t="s">
        <x:v>295</x:v>
      </x:c>
      <x:c r="E803" s="44" t="n">
        <x:v>0.3</x:v>
      </x:c>
      <x:c r="F803" s="0" t="s">
        <x:v>199</x:v>
      </x:c>
      <x:c r="G803" s="0" t="s">
        <x:v>200</x:v>
      </x:c>
      <x:c r="H803" s="45" t="n">
        <x:v>27.23</x:v>
      </x:c>
      <x:c r="I803" s="0" t="s">
        <x:v>201</x:v>
      </x:c>
      <x:c r="J803" s="46">
        <x:f>ROUND(E803/I801* H803,5)</x:f>
      </x:c>
      <x:c r="K803" s="47" t="s"/>
    </x:row>
    <x:row r="804" spans="1:27">
      <x:c r="B804" s="0" t="s">
        <x:v>292</x:v>
      </x:c>
      <x:c r="C804" s="0" t="s">
        <x:v>197</x:v>
      </x:c>
      <x:c r="D804" s="0" t="s">
        <x:v>293</x:v>
      </x:c>
      <x:c r="E804" s="44" t="n">
        <x:v>0.3</x:v>
      </x:c>
      <x:c r="F804" s="0" t="s">
        <x:v>199</x:v>
      </x:c>
      <x:c r="G804" s="0" t="s">
        <x:v>200</x:v>
      </x:c>
      <x:c r="H804" s="45" t="n">
        <x:v>31.7</x:v>
      </x:c>
      <x:c r="I804" s="0" t="s">
        <x:v>201</x:v>
      </x:c>
      <x:c r="J804" s="46">
        <x:f>ROUND(E804/I801* H804,5)</x:f>
      </x:c>
      <x:c r="K804" s="47" t="s"/>
    </x:row>
    <x:row r="805" spans="1:27">
      <x:c r="D805" s="48" t="s">
        <x:v>204</x:v>
      </x:c>
      <x:c r="E805" s="47" t="s"/>
      <x:c r="H805" s="47" t="s"/>
      <x:c r="K805" s="45">
        <x:f>SUM(J803:J804)</x:f>
      </x:c>
    </x:row>
    <x:row r="806" spans="1:27">
      <x:c r="B806" s="14" t="s">
        <x:v>205</x:v>
      </x:c>
      <x:c r="E806" s="47" t="s"/>
      <x:c r="H806" s="47" t="s"/>
      <x:c r="K806" s="47" t="s"/>
    </x:row>
    <x:row r="807" spans="1:27">
      <x:c r="B807" s="0" t="s">
        <x:v>556</x:v>
      </x:c>
      <x:c r="C807" s="0" t="s">
        <x:v>16</x:v>
      </x:c>
      <x:c r="D807" s="0" t="s">
        <x:v>557</x:v>
      </x:c>
      <x:c r="E807" s="44" t="n">
        <x:v>1</x:v>
      </x:c>
      <x:c r="G807" s="0" t="s">
        <x:v>200</x:v>
      </x:c>
      <x:c r="H807" s="45" t="n">
        <x:v>30.41</x:v>
      </x:c>
      <x:c r="I807" s="0" t="s">
        <x:v>201</x:v>
      </x:c>
      <x:c r="J807" s="46">
        <x:f>ROUND(E807* H807,5)</x:f>
      </x:c>
      <x:c r="K807" s="47" t="s"/>
    </x:row>
    <x:row r="808" spans="1:27">
      <x:c r="D808" s="48" t="s">
        <x:v>210</x:v>
      </x:c>
      <x:c r="E808" s="47" t="s"/>
      <x:c r="H808" s="47" t="s"/>
      <x:c r="K808" s="45">
        <x:f>SUM(J807:J807)</x:f>
      </x:c>
    </x:row>
    <x:row r="809" spans="1:27">
      <x:c r="E809" s="47" t="s"/>
      <x:c r="H809" s="47" t="s"/>
      <x:c r="K809" s="47" t="s"/>
    </x:row>
    <x:row r="810" spans="1:27">
      <x:c r="D810" s="48" t="s">
        <x:v>211</x:v>
      </x:c>
      <x:c r="E810" s="47" t="s"/>
      <x:c r="H810" s="47" t="n">
        <x:v>1.5</x:v>
      </x:c>
      <x:c r="I810" s="0" t="s">
        <x:v>212</x:v>
      </x:c>
      <x:c r="J810" s="0">
        <x:f>ROUND(H810/100*K805,5)</x:f>
      </x:c>
      <x:c r="K810" s="47" t="s"/>
    </x:row>
    <x:row r="811" spans="1:27">
      <x:c r="D811" s="48" t="s">
        <x:v>213</x:v>
      </x:c>
      <x:c r="E811" s="47" t="s"/>
      <x:c r="H811" s="47" t="s"/>
      <x:c r="K811" s="49">
        <x:f>SUM(J802:J810)</x:f>
      </x:c>
    </x:row>
    <x:row r="812" spans="1:27">
      <x:c r="D812" s="48" t="s">
        <x:v>214</x:v>
      </x:c>
      <x:c r="E812" s="47" t="s"/>
      <x:c r="H812" s="47" t="n">
        <x:v>13</x:v>
      </x:c>
      <x:c r="I812" s="0" t="s">
        <x:v>212</x:v>
      </x:c>
      <x:c r="K812" s="45">
        <x:f>ROUND(H812/100*K811,5)</x:f>
      </x:c>
    </x:row>
    <x:row r="813" spans="1:27">
      <x:c r="D813" s="48" t="s">
        <x:v>215</x:v>
      </x:c>
      <x:c r="E813" s="47" t="s"/>
      <x:c r="H813" s="47" t="s"/>
      <x:c r="K813" s="49">
        <x:f>SUM(K811:K812)</x:f>
      </x:c>
    </x:row>
    <x:row r="815" spans="1:27" customFormat="1" ht="45" customHeight="1">
      <x:c r="A815" s="37" t="s">
        <x:v>558</x:v>
      </x:c>
      <x:c r="B815" s="37" t="s">
        <x:v>171</x:v>
      </x:c>
      <x:c r="C815" s="38" t="s">
        <x:v>16</x:v>
      </x:c>
      <x:c r="D815" s="39" t="s">
        <x:v>172</x:v>
      </x:c>
      <x:c r="E815" s="38" t="s"/>
      <x:c r="F815" s="38" t="s"/>
      <x:c r="G815" s="38" t="s"/>
      <x:c r="H815" s="40" t="s">
        <x:v>193</x:v>
      </x:c>
      <x:c r="I815" s="41" t="n">
        <x:v>1</x:v>
      </x:c>
      <x:c r="J815" s="42" t="s"/>
      <x:c r="K815" s="43" t="n">
        <x:v>10735</x:v>
      </x:c>
      <x:c r="L815" s="39" t="s">
        <x:v>172</x:v>
      </x:c>
      <x:c r="M815" s="38" t="s"/>
      <x:c r="N815" s="38" t="s"/>
      <x:c r="O815" s="38" t="s"/>
      <x:c r="P815" s="38" t="s"/>
      <x:c r="Q815" s="38" t="s"/>
      <x:c r="R815" s="38" t="s"/>
      <x:c r="S815" s="38" t="s"/>
      <x:c r="T815" s="38" t="s"/>
      <x:c r="U815" s="38" t="s"/>
      <x:c r="V815" s="38" t="s"/>
      <x:c r="W815" s="38" t="s"/>
      <x:c r="X815" s="38" t="s"/>
      <x:c r="Y815" s="38" t="s"/>
      <x:c r="Z815" s="38" t="s"/>
      <x:c r="AA815" s="38" t="s"/>
    </x:row>
    <x:row r="816" spans="1:27" customFormat="1" ht="45" customHeight="1">
      <x:c r="A816" s="37" t="s">
        <x:v>559</x:v>
      </x:c>
      <x:c r="B816" s="37" t="s">
        <x:v>181</x:v>
      </x:c>
      <x:c r="C816" s="38" t="s">
        <x:v>16</x:v>
      </x:c>
      <x:c r="D816" s="39" t="s">
        <x:v>182</x:v>
      </x:c>
      <x:c r="E816" s="38" t="s"/>
      <x:c r="F816" s="38" t="s"/>
      <x:c r="G816" s="38" t="s"/>
      <x:c r="H816" s="40" t="s">
        <x:v>193</x:v>
      </x:c>
      <x:c r="I816" s="41" t="n">
        <x:v>1</x:v>
      </x:c>
      <x:c r="J816" s="42" t="s"/>
      <x:c r="K816" s="43" t="n">
        <x:v>58622.54</x:v>
      </x:c>
      <x:c r="L816" s="39" t="s">
        <x:v>182</x:v>
      </x:c>
      <x:c r="M816" s="38" t="s"/>
      <x:c r="N816" s="38" t="s"/>
      <x:c r="O816" s="38" t="s"/>
      <x:c r="P816" s="38" t="s"/>
      <x:c r="Q816" s="38" t="s"/>
      <x:c r="R816" s="38" t="s"/>
      <x:c r="S816" s="38" t="s"/>
      <x:c r="T816" s="38" t="s"/>
      <x:c r="U816" s="38" t="s"/>
      <x:c r="V816" s="38" t="s"/>
      <x:c r="W816" s="38" t="s"/>
      <x:c r="X816" s="38" t="s"/>
      <x:c r="Y816" s="38" t="s"/>
      <x:c r="Z816" s="38" t="s"/>
      <x:c r="AA816" s="38" t="s"/>
    </x:row>
    <x:row r="817" spans="1:27" customFormat="1" ht="45" customHeight="1">
      <x:c r="A817" s="37" t="s">
        <x:v>560</x:v>
      </x:c>
      <x:c r="B817" s="37" t="s">
        <x:v>86</x:v>
      </x:c>
      <x:c r="C817" s="38" t="s">
        <x:v>16</x:v>
      </x:c>
      <x:c r="D817" s="39" t="s">
        <x:v>87</x:v>
      </x:c>
      <x:c r="E817" s="38" t="s"/>
      <x:c r="F817" s="38" t="s"/>
      <x:c r="G817" s="38" t="s"/>
      <x:c r="H817" s="40" t="s">
        <x:v>193</x:v>
      </x:c>
      <x:c r="I817" s="41" t="n">
        <x:v>1</x:v>
      </x:c>
      <x:c r="J817" s="42" t="s"/>
      <x:c r="K817" s="43" t="n">
        <x:v>237.3</x:v>
      </x:c>
      <x:c r="L817" s="39" t="s">
        <x:v>561</x:v>
      </x:c>
      <x:c r="M817" s="38" t="s"/>
      <x:c r="N817" s="38" t="s"/>
      <x:c r="O817" s="38" t="s"/>
      <x:c r="P817" s="38" t="s"/>
      <x:c r="Q817" s="38" t="s"/>
      <x:c r="R817" s="38" t="s"/>
      <x:c r="S817" s="38" t="s"/>
      <x:c r="T817" s="38" t="s"/>
      <x:c r="U817" s="38" t="s"/>
      <x:c r="V817" s="38" t="s"/>
      <x:c r="W817" s="38" t="s"/>
      <x:c r="X817" s="38" t="s"/>
      <x:c r="Y817" s="38" t="s"/>
      <x:c r="Z817" s="38" t="s"/>
      <x:c r="AA817" s="38" t="s"/>
    </x:row>
    <x:row r="818" spans="1:27" customFormat="1" ht="45" customHeight="1">
      <x:c r="A818" s="37" t="s">
        <x:v>562</x:v>
      </x:c>
      <x:c r="B818" s="37" t="s">
        <x:v>92</x:v>
      </x:c>
      <x:c r="C818" s="38" t="s">
        <x:v>42</x:v>
      </x:c>
      <x:c r="D818" s="39" t="s">
        <x:v>93</x:v>
      </x:c>
      <x:c r="E818" s="38" t="s"/>
      <x:c r="F818" s="38" t="s"/>
      <x:c r="G818" s="38" t="s"/>
      <x:c r="H818" s="40" t="s">
        <x:v>193</x:v>
      </x:c>
      <x:c r="I818" s="41" t="n">
        <x:v>1</x:v>
      </x:c>
      <x:c r="J818" s="42" t="s"/>
      <x:c r="K818" s="43">
        <x:f>ROUND(K828,2)</x:f>
      </x:c>
      <x:c r="L818" s="39" t="s">
        <x:v>563</x:v>
      </x:c>
      <x:c r="M818" s="38" t="s"/>
      <x:c r="N818" s="38" t="s"/>
      <x:c r="O818" s="38" t="s"/>
      <x:c r="P818" s="38" t="s"/>
      <x:c r="Q818" s="38" t="s"/>
      <x:c r="R818" s="38" t="s"/>
      <x:c r="S818" s="38" t="s"/>
      <x:c r="T818" s="38" t="s"/>
      <x:c r="U818" s="38" t="s"/>
      <x:c r="V818" s="38" t="s"/>
      <x:c r="W818" s="38" t="s"/>
      <x:c r="X818" s="38" t="s"/>
      <x:c r="Y818" s="38" t="s"/>
      <x:c r="Z818" s="38" t="s"/>
      <x:c r="AA818" s="38" t="s"/>
    </x:row>
    <x:row r="819" spans="1:27">
      <x:c r="B819" s="14" t="s">
        <x:v>195</x:v>
      </x:c>
    </x:row>
    <x:row r="820" spans="1:27">
      <x:c r="B820" s="0" t="s">
        <x:v>338</x:v>
      </x:c>
      <x:c r="C820" s="0" t="s">
        <x:v>197</x:v>
      </x:c>
      <x:c r="D820" s="0" t="s">
        <x:v>339</x:v>
      </x:c>
      <x:c r="E820" s="44" t="n">
        <x:v>0.15</x:v>
      </x:c>
      <x:c r="F820" s="0" t="s">
        <x:v>199</x:v>
      </x:c>
      <x:c r="G820" s="0" t="s">
        <x:v>200</x:v>
      </x:c>
      <x:c r="H820" s="45" t="n">
        <x:v>27.23</x:v>
      </x:c>
      <x:c r="I820" s="0" t="s">
        <x:v>201</x:v>
      </x:c>
      <x:c r="J820" s="46">
        <x:f>ROUND(E820/I818* H820,5)</x:f>
      </x:c>
      <x:c r="K820" s="47" t="s"/>
    </x:row>
    <x:row r="821" spans="1:27">
      <x:c r="B821" s="0" t="s">
        <x:v>340</x:v>
      </x:c>
      <x:c r="C821" s="0" t="s">
        <x:v>197</x:v>
      </x:c>
      <x:c r="D821" s="0" t="s">
        <x:v>341</x:v>
      </x:c>
      <x:c r="E821" s="44" t="n">
        <x:v>0.25</x:v>
      </x:c>
      <x:c r="F821" s="0" t="s">
        <x:v>199</x:v>
      </x:c>
      <x:c r="G821" s="0" t="s">
        <x:v>200</x:v>
      </x:c>
      <x:c r="H821" s="45" t="n">
        <x:v>30.67</x:v>
      </x:c>
      <x:c r="I821" s="0" t="s">
        <x:v>201</x:v>
      </x:c>
      <x:c r="J821" s="46">
        <x:f>ROUND(E821/I818* H821,5)</x:f>
      </x:c>
      <x:c r="K821" s="47" t="s"/>
    </x:row>
    <x:row r="822" spans="1:27">
      <x:c r="D822" s="48" t="s">
        <x:v>204</x:v>
      </x:c>
      <x:c r="E822" s="47" t="s"/>
      <x:c r="H822" s="47" t="s"/>
      <x:c r="K822" s="45">
        <x:f>SUM(J820:J821)</x:f>
      </x:c>
    </x:row>
    <x:row r="823" spans="1:27">
      <x:c r="B823" s="14" t="s">
        <x:v>205</x:v>
      </x:c>
      <x:c r="E823" s="47" t="s"/>
      <x:c r="H823" s="47" t="s"/>
      <x:c r="K823" s="47" t="s"/>
    </x:row>
    <x:row r="824" spans="1:27">
      <x:c r="B824" s="0" t="s">
        <x:v>564</x:v>
      </x:c>
      <x:c r="C824" s="0" t="s">
        <x:v>42</x:v>
      </x:c>
      <x:c r="D824" s="0" t="s">
        <x:v>565</x:v>
      </x:c>
      <x:c r="E824" s="44" t="n">
        <x:v>1.05</x:v>
      </x:c>
      <x:c r="G824" s="0" t="s">
        <x:v>200</x:v>
      </x:c>
      <x:c r="H824" s="45" t="n">
        <x:v>87.11</x:v>
      </x:c>
      <x:c r="I824" s="0" t="s">
        <x:v>201</x:v>
      </x:c>
      <x:c r="J824" s="46">
        <x:f>ROUND(E824* H824,5)</x:f>
      </x:c>
      <x:c r="K824" s="47" t="s"/>
    </x:row>
    <x:row r="825" spans="1:27">
      <x:c r="D825" s="48" t="s">
        <x:v>210</x:v>
      </x:c>
      <x:c r="E825" s="47" t="s"/>
      <x:c r="H825" s="47" t="s"/>
      <x:c r="K825" s="45">
        <x:f>SUM(J824:J824)</x:f>
      </x:c>
    </x:row>
    <x:row r="826" spans="1:27">
      <x:c r="D826" s="48" t="s">
        <x:v>213</x:v>
      </x:c>
      <x:c r="E826" s="47" t="s"/>
      <x:c r="H826" s="47" t="s"/>
      <x:c r="K826" s="49">
        <x:f>SUM(J819:J825)</x:f>
      </x:c>
    </x:row>
    <x:row r="827" spans="1:27">
      <x:c r="D827" s="48" t="s">
        <x:v>214</x:v>
      </x:c>
      <x:c r="E827" s="47" t="s"/>
      <x:c r="H827" s="47" t="n">
        <x:v>13</x:v>
      </x:c>
      <x:c r="I827" s="0" t="s">
        <x:v>212</x:v>
      </x:c>
      <x:c r="K827" s="45">
        <x:f>ROUND(H827/100*K826,5)</x:f>
      </x:c>
    </x:row>
    <x:row r="828" spans="1:27">
      <x:c r="D828" s="48" t="s">
        <x:v>215</x:v>
      </x:c>
      <x:c r="E828" s="47" t="s"/>
      <x:c r="H828" s="47" t="s"/>
      <x:c r="K828" s="49">
        <x:f>SUM(K826:K827)</x:f>
      </x:c>
    </x:row>
    <x:row r="830" spans="1:27" customFormat="1" ht="45" customHeight="1">
      <x:c r="A830" s="37" t="s">
        <x:v>566</x:v>
      </x:c>
      <x:c r="B830" s="37" t="s">
        <x:v>15</x:v>
      </x:c>
      <x:c r="C830" s="38" t="s">
        <x:v>16</x:v>
      </x:c>
      <x:c r="D830" s="39" t="s">
        <x:v>17</x:v>
      </x:c>
      <x:c r="E830" s="38" t="s"/>
      <x:c r="F830" s="38" t="s"/>
      <x:c r="G830" s="38" t="s"/>
      <x:c r="H830" s="40" t="s">
        <x:v>193</x:v>
      </x:c>
      <x:c r="I830" s="41" t="n">
        <x:v>1</x:v>
      </x:c>
      <x:c r="J830" s="42" t="s"/>
      <x:c r="K830" s="43">
        <x:f>ROUND(K833,2)</x:f>
      </x:c>
      <x:c r="L830" s="39" t="s">
        <x:v>13</x:v>
      </x:c>
      <x:c r="M830" s="38" t="s"/>
      <x:c r="N830" s="38" t="s"/>
      <x:c r="O830" s="38" t="s"/>
      <x:c r="P830" s="38" t="s"/>
      <x:c r="Q830" s="38" t="s"/>
      <x:c r="R830" s="38" t="s"/>
      <x:c r="S830" s="38" t="s"/>
      <x:c r="T830" s="38" t="s"/>
      <x:c r="U830" s="38" t="s"/>
      <x:c r="V830" s="38" t="s"/>
      <x:c r="W830" s="38" t="s"/>
      <x:c r="X830" s="38" t="s"/>
      <x:c r="Y830" s="38" t="s"/>
      <x:c r="Z830" s="38" t="s"/>
      <x:c r="AA830" s="38" t="s"/>
    </x:row>
    <x:row r="831" spans="1:27">
      <x:c r="D831" s="48" t="s">
        <x:v>213</x:v>
      </x:c>
      <x:c r="E831" s="47" t="s"/>
      <x:c r="H831" s="47" t="s"/>
      <x:c r="K831" s="49">
        <x:f>SUM(J830:J830)</x:f>
      </x:c>
    </x:row>
    <x:row r="832" spans="1:27">
      <x:c r="D832" s="48" t="s">
        <x:v>214</x:v>
      </x:c>
      <x:c r="E832" s="47" t="s"/>
      <x:c r="H832" s="47" t="n">
        <x:v>13</x:v>
      </x:c>
      <x:c r="I832" s="0" t="s">
        <x:v>212</x:v>
      </x:c>
      <x:c r="K832" s="45">
        <x:f>ROUND(H832/100*K831,5)</x:f>
      </x:c>
    </x:row>
    <x:row r="833" spans="1:27">
      <x:c r="D833" s="48" t="s">
        <x:v>215</x:v>
      </x:c>
      <x:c r="E833" s="47" t="s"/>
      <x:c r="H833" s="47" t="s"/>
      <x:c r="K833" s="49">
        <x:f>SUM(K831:K832)</x:f>
      </x:c>
    </x:row>
    <x:row r="835" spans="1:27">
      <x:c r="A835" s="19" t="s">
        <x:v>567</x:v>
      </x:c>
      <x:c r="B835" s="19" t="s"/>
    </x:row>
    <x:row r="836" spans="1:27" customFormat="1" ht="45" customHeight="1">
      <x:c r="A836" s="37" t="s"/>
      <x:c r="B836" s="37" t="s">
        <x:v>176</x:v>
      </x:c>
      <x:c r="C836" s="38" t="s">
        <x:v>177</x:v>
      </x:c>
      <x:c r="D836" s="39" t="s">
        <x:v>178</x:v>
      </x:c>
      <x:c r="E836" s="38" t="s"/>
      <x:c r="F836" s="38" t="s"/>
      <x:c r="G836" s="38" t="s"/>
      <x:c r="H836" s="40" t="s">
        <x:v>193</x:v>
      </x:c>
      <x:c r="I836" s="41" t="n">
        <x:v>1</x:v>
      </x:c>
      <x:c r="J836" s="42" t="s"/>
      <x:c r="K836" s="43" t="n">
        <x:v>10530.19</x:v>
      </x:c>
      <x:c r="L836" s="39" t="s">
        <x:v>568</x:v>
      </x:c>
      <x:c r="M836" s="38" t="s"/>
      <x:c r="N836" s="38" t="s"/>
      <x:c r="O836" s="38" t="s"/>
      <x:c r="P836" s="38" t="s"/>
      <x:c r="Q836" s="38" t="s"/>
      <x:c r="R836" s="38" t="s"/>
      <x:c r="S836" s="38" t="s"/>
      <x:c r="T836" s="38" t="s"/>
      <x:c r="U836" s="38" t="s"/>
      <x:c r="V836" s="38" t="s"/>
      <x:c r="W836" s="38" t="s"/>
      <x:c r="X836" s="38" t="s"/>
      <x:c r="Y836" s="38" t="s"/>
      <x:c r="Z836" s="38" t="s"/>
      <x:c r="AA836" s="38" t="s"/>
    </x:row>
    <x:row r="837" spans="1:27">
      <x:c r="A837" s="19" t="s">
        <x:v>190</x:v>
      </x:c>
      <x:c r="B837" s="19" t="s"/>
    </x:row>
    <x:row r="838" spans="1:27" customFormat="1" ht="45" customHeight="1">
      <x:c r="A838" s="37" t="s">
        <x:v>569</x:v>
      </x:c>
      <x:c r="B838" s="37" t="s">
        <x:v>58</x:v>
      </x:c>
      <x:c r="C838" s="38" t="s">
        <x:v>42</x:v>
      </x:c>
      <x:c r="D838" s="39" t="s">
        <x:v>59</x:v>
      </x:c>
      <x:c r="E838" s="38" t="s"/>
      <x:c r="F838" s="38" t="s"/>
      <x:c r="G838" s="38" t="s"/>
      <x:c r="H838" s="40" t="s">
        <x:v>193</x:v>
      </x:c>
      <x:c r="I838" s="41" t="n">
        <x:v>1</x:v>
      </x:c>
      <x:c r="J838" s="42" t="s"/>
      <x:c r="K838" s="43">
        <x:f>ROUND(K864,2)</x:f>
      </x:c>
      <x:c r="L838" s="39" t="s">
        <x:v>570</x:v>
      </x:c>
      <x:c r="M838" s="38" t="s"/>
      <x:c r="N838" s="38" t="s"/>
      <x:c r="O838" s="38" t="s"/>
      <x:c r="P838" s="38" t="s"/>
      <x:c r="Q838" s="38" t="s"/>
      <x:c r="R838" s="38" t="s"/>
      <x:c r="S838" s="38" t="s"/>
      <x:c r="T838" s="38" t="s"/>
      <x:c r="U838" s="38" t="s"/>
      <x:c r="V838" s="38" t="s"/>
      <x:c r="W838" s="38" t="s"/>
      <x:c r="X838" s="38" t="s"/>
      <x:c r="Y838" s="38" t="s"/>
      <x:c r="Z838" s="38" t="s"/>
      <x:c r="AA838" s="38" t="s"/>
    </x:row>
    <x:row r="839" spans="1:27">
      <x:c r="B839" s="14" t="s">
        <x:v>195</x:v>
      </x:c>
    </x:row>
    <x:row r="840" spans="1:27">
      <x:c r="B840" s="0" t="s">
        <x:v>224</x:v>
      </x:c>
      <x:c r="C840" s="0" t="s">
        <x:v>197</x:v>
      </x:c>
      <x:c r="D840" s="0" t="s">
        <x:v>225</x:v>
      </x:c>
      <x:c r="E840" s="44" t="n">
        <x:v>0.127</x:v>
      </x:c>
      <x:c r="F840" s="0" t="s">
        <x:v>199</x:v>
      </x:c>
      <x:c r="G840" s="0" t="s">
        <x:v>200</x:v>
      </x:c>
      <x:c r="H840" s="45" t="n">
        <x:v>30.67</x:v>
      </x:c>
      <x:c r="I840" s="0" t="s">
        <x:v>201</x:v>
      </x:c>
      <x:c r="J840" s="46">
        <x:f>ROUND(E840/I838* H840,5)</x:f>
      </x:c>
      <x:c r="K840" s="47" t="s"/>
    </x:row>
    <x:row r="841" spans="1:27">
      <x:c r="B841" s="0" t="s">
        <x:v>218</x:v>
      </x:c>
      <x:c r="C841" s="0" t="s">
        <x:v>197</x:v>
      </x:c>
      <x:c r="D841" s="0" t="s">
        <x:v>219</x:v>
      </x:c>
      <x:c r="E841" s="44" t="n">
        <x:v>0.136</x:v>
      </x:c>
      <x:c r="F841" s="0" t="s">
        <x:v>199</x:v>
      </x:c>
      <x:c r="G841" s="0" t="s">
        <x:v>200</x:v>
      </x:c>
      <x:c r="H841" s="45" t="n">
        <x:v>25.59</x:v>
      </x:c>
      <x:c r="I841" s="0" t="s">
        <x:v>201</x:v>
      </x:c>
      <x:c r="J841" s="46">
        <x:f>ROUND(E841/I838* H841,5)</x:f>
      </x:c>
      <x:c r="K841" s="47" t="s"/>
    </x:row>
    <x:row r="842" spans="1:27">
      <x:c r="D842" s="48" t="s">
        <x:v>204</x:v>
      </x:c>
      <x:c r="E842" s="47" t="s"/>
      <x:c r="H842" s="47" t="s"/>
      <x:c r="K842" s="45">
        <x:f>SUM(J840:J841)</x:f>
      </x:c>
    </x:row>
    <x:row r="843" spans="1:27">
      <x:c r="B843" s="14" t="s">
        <x:v>276</x:v>
      </x:c>
      <x:c r="E843" s="47" t="s"/>
      <x:c r="H843" s="47" t="s"/>
      <x:c r="K843" s="47" t="s"/>
    </x:row>
    <x:row r="844" spans="1:27">
      <x:c r="B844" s="0" t="s">
        <x:v>571</x:v>
      </x:c>
      <x:c r="C844" s="0" t="s">
        <x:v>197</x:v>
      </x:c>
      <x:c r="D844" s="0" t="s">
        <x:v>572</x:v>
      </x:c>
      <x:c r="E844" s="44" t="n">
        <x:v>0.023</x:v>
      </x:c>
      <x:c r="F844" s="0" t="s">
        <x:v>199</x:v>
      </x:c>
      <x:c r="G844" s="0" t="s">
        <x:v>200</x:v>
      </x:c>
      <x:c r="H844" s="45" t="n">
        <x:v>1.9</x:v>
      </x:c>
      <x:c r="I844" s="0" t="s">
        <x:v>201</x:v>
      </x:c>
      <x:c r="J844" s="46">
        <x:f>ROUND(E844/I838* H844,5)</x:f>
      </x:c>
      <x:c r="K844" s="47" t="s"/>
    </x:row>
    <x:row r="845" spans="1:27">
      <x:c r="B845" s="0" t="s">
        <x:v>573</x:v>
      </x:c>
      <x:c r="C845" s="0" t="s">
        <x:v>197</x:v>
      </x:c>
      <x:c r="D845" s="0" t="s">
        <x:v>574</x:v>
      </x:c>
      <x:c r="E845" s="44" t="n">
        <x:v>0.018</x:v>
      </x:c>
      <x:c r="F845" s="0" t="s">
        <x:v>199</x:v>
      </x:c>
      <x:c r="G845" s="0" t="s">
        <x:v>200</x:v>
      </x:c>
      <x:c r="H845" s="45" t="n">
        <x:v>3.38</x:v>
      </x:c>
      <x:c r="I845" s="0" t="s">
        <x:v>201</x:v>
      </x:c>
      <x:c r="J845" s="46">
        <x:f>ROUND(E845/I838* H845,5)</x:f>
      </x:c>
      <x:c r="K845" s="47" t="s"/>
    </x:row>
    <x:row r="846" spans="1:27">
      <x:c r="D846" s="48" t="s">
        <x:v>279</x:v>
      </x:c>
      <x:c r="E846" s="47" t="s"/>
      <x:c r="H846" s="47" t="s"/>
      <x:c r="K846" s="45">
        <x:f>SUM(J844:J845)</x:f>
      </x:c>
    </x:row>
    <x:row r="847" spans="1:27">
      <x:c r="B847" s="14" t="s">
        <x:v>205</x:v>
      </x:c>
      <x:c r="E847" s="47" t="s"/>
      <x:c r="H847" s="47" t="s"/>
      <x:c r="K847" s="47" t="s"/>
    </x:row>
    <x:row r="848" spans="1:27">
      <x:c r="B848" s="0" t="s">
        <x:v>575</x:v>
      </x:c>
      <x:c r="C848" s="0" t="s">
        <x:v>390</x:v>
      </x:c>
      <x:c r="D848" s="0" t="s">
        <x:v>576</x:v>
      </x:c>
      <x:c r="E848" s="44" t="n">
        <x:v>0.016</x:v>
      </x:c>
      <x:c r="G848" s="0" t="s">
        <x:v>200</x:v>
      </x:c>
      <x:c r="H848" s="45" t="n">
        <x:v>16.82</x:v>
      </x:c>
      <x:c r="I848" s="0" t="s">
        <x:v>201</x:v>
      </x:c>
      <x:c r="J848" s="46">
        <x:f>ROUND(E848* H848,5)</x:f>
      </x:c>
      <x:c r="K848" s="47" t="s"/>
    </x:row>
    <x:row r="849" spans="1:27">
      <x:c r="B849" s="0" t="s">
        <x:v>577</x:v>
      </x:c>
      <x:c r="C849" s="0" t="s">
        <x:v>232</x:v>
      </x:c>
      <x:c r="D849" s="0" t="s">
        <x:v>578</x:v>
      </x:c>
      <x:c r="E849" s="44" t="n">
        <x:v>2.625</x:v>
      </x:c>
      <x:c r="G849" s="0" t="s">
        <x:v>200</x:v>
      </x:c>
      <x:c r="H849" s="45" t="n">
        <x:v>2.16</x:v>
      </x:c>
      <x:c r="I849" s="0" t="s">
        <x:v>201</x:v>
      </x:c>
      <x:c r="J849" s="46">
        <x:f>ROUND(E849* H849,5)</x:f>
      </x:c>
      <x:c r="K849" s="47" t="s"/>
    </x:row>
    <x:row r="850" spans="1:27">
      <x:c r="B850" s="0" t="s">
        <x:v>579</x:v>
      </x:c>
      <x:c r="C850" s="0" t="s">
        <x:v>390</x:v>
      </x:c>
      <x:c r="D850" s="0" t="s">
        <x:v>580</x:v>
      </x:c>
      <x:c r="E850" s="44" t="n">
        <x:v>0.032</x:v>
      </x:c>
      <x:c r="G850" s="0" t="s">
        <x:v>200</x:v>
      </x:c>
      <x:c r="H850" s="45" t="n">
        <x:v>15.99</x:v>
      </x:c>
      <x:c r="I850" s="0" t="s">
        <x:v>201</x:v>
      </x:c>
      <x:c r="J850" s="46">
        <x:f>ROUND(E850* H850,5)</x:f>
      </x:c>
      <x:c r="K850" s="47" t="s"/>
    </x:row>
    <x:row r="851" spans="1:27">
      <x:c r="B851" s="0" t="s">
        <x:v>581</x:v>
      </x:c>
      <x:c r="C851" s="0" t="s">
        <x:v>390</x:v>
      </x:c>
      <x:c r="D851" s="0" t="s">
        <x:v>582</x:v>
      </x:c>
      <x:c r="E851" s="44" t="n">
        <x:v>0.006</x:v>
      </x:c>
      <x:c r="G851" s="0" t="s">
        <x:v>200</x:v>
      </x:c>
      <x:c r="H851" s="45" t="n">
        <x:v>51.57</x:v>
      </x:c>
      <x:c r="I851" s="0" t="s">
        <x:v>201</x:v>
      </x:c>
      <x:c r="J851" s="46">
        <x:f>ROUND(E851* H851,5)</x:f>
      </x:c>
      <x:c r="K851" s="47" t="s"/>
    </x:row>
    <x:row r="852" spans="1:27">
      <x:c r="B852" s="0" t="s">
        <x:v>583</x:v>
      </x:c>
      <x:c r="C852" s="0" t="s">
        <x:v>54</x:v>
      </x:c>
      <x:c r="D852" s="0" t="s">
        <x:v>584</x:v>
      </x:c>
      <x:c r="E852" s="44" t="n">
        <x:v>0.099</x:v>
      </x:c>
      <x:c r="G852" s="0" t="s">
        <x:v>200</x:v>
      </x:c>
      <x:c r="H852" s="45" t="n">
        <x:v>2.02</x:v>
      </x:c>
      <x:c r="I852" s="0" t="s">
        <x:v>201</x:v>
      </x:c>
      <x:c r="J852" s="46">
        <x:f>ROUND(E852* H852,5)</x:f>
      </x:c>
      <x:c r="K852" s="47" t="s"/>
    </x:row>
    <x:row r="853" spans="1:27">
      <x:c r="B853" s="0" t="s">
        <x:v>585</x:v>
      </x:c>
      <x:c r="C853" s="0" t="s">
        <x:v>54</x:v>
      </x:c>
      <x:c r="D853" s="0" t="s">
        <x:v>586</x:v>
      </x:c>
      <x:c r="E853" s="44" t="n">
        <x:v>11.678</x:v>
      </x:c>
      <x:c r="G853" s="0" t="s">
        <x:v>200</x:v>
      </x:c>
      <x:c r="H853" s="45" t="n">
        <x:v>0.1</x:v>
      </x:c>
      <x:c r="I853" s="0" t="s">
        <x:v>201</x:v>
      </x:c>
      <x:c r="J853" s="46">
        <x:f>ROUND(E853* H853,5)</x:f>
      </x:c>
      <x:c r="K853" s="47" t="s"/>
    </x:row>
    <x:row r="854" spans="1:27">
      <x:c r="B854" s="0" t="s">
        <x:v>587</x:v>
      </x:c>
      <x:c r="C854" s="0" t="s">
        <x:v>134</x:v>
      </x:c>
      <x:c r="D854" s="0" t="s">
        <x:v>588</x:v>
      </x:c>
      <x:c r="E854" s="44" t="n">
        <x:v>0.009</x:v>
      </x:c>
      <x:c r="G854" s="0" t="s">
        <x:v>200</x:v>
      </x:c>
      <x:c r="H854" s="45" t="n">
        <x:v>1.45</x:v>
      </x:c>
      <x:c r="I854" s="0" t="s">
        <x:v>201</x:v>
      </x:c>
      <x:c r="J854" s="46">
        <x:f>ROUND(E854* H854,5)</x:f>
      </x:c>
      <x:c r="K854" s="47" t="s"/>
    </x:row>
    <x:row r="855" spans="1:27">
      <x:c r="D855" s="48" t="s">
        <x:v>210</x:v>
      </x:c>
      <x:c r="E855" s="47" t="s"/>
      <x:c r="H855" s="47" t="s"/>
      <x:c r="K855" s="45">
        <x:f>SUM(J848:J854)</x:f>
      </x:c>
    </x:row>
    <x:row r="856" spans="1:27">
      <x:c r="B856" s="14" t="s">
        <x:v>190</x:v>
      </x:c>
      <x:c r="E856" s="47" t="s"/>
      <x:c r="H856" s="47" t="s"/>
      <x:c r="K856" s="47" t="s"/>
    </x:row>
    <x:row r="857" spans="1:27">
      <x:c r="B857" s="0" t="s">
        <x:v>191</x:v>
      </x:c>
      <x:c r="C857" s="0" t="s">
        <x:v>54</x:v>
      </x:c>
      <x:c r="D857" s="0" t="s">
        <x:v>192</x:v>
      </x:c>
      <x:c r="E857" s="44" t="n">
        <x:v>4.3</x:v>
      </x:c>
      <x:c r="G857" s="0" t="s">
        <x:v>200</x:v>
      </x:c>
      <x:c r="H857" s="45" t="n">
        <x:v>1.2012</x:v>
      </x:c>
      <x:c r="I857" s="0" t="s">
        <x:v>201</x:v>
      </x:c>
      <x:c r="J857" s="46">
        <x:f>ROUND(E857* H857,5)</x:f>
      </x:c>
      <x:c r="K857" s="47" t="s"/>
    </x:row>
    <x:row r="858" spans="1:27">
      <x:c r="D858" s="48" t="s">
        <x:v>589</x:v>
      </x:c>
      <x:c r="E858" s="47" t="s"/>
      <x:c r="H858" s="47" t="s"/>
      <x:c r="K858" s="45">
        <x:f>SUM(J857:J857)</x:f>
      </x:c>
    </x:row>
    <x:row r="859" spans="1:27">
      <x:c r="B859" s="14" t="s">
        <x:v>238</x:v>
      </x:c>
      <x:c r="E859" s="47" t="s"/>
      <x:c r="H859" s="47" t="s"/>
      <x:c r="K859" s="47" t="s"/>
    </x:row>
    <x:row r="860" spans="1:27">
      <x:c r="B860" s="0" t="s">
        <x:v>590</x:v>
      </x:c>
      <x:c r="C860" s="0" t="s">
        <x:v>212</x:v>
      </x:c>
      <x:c r="D860" s="0" t="s">
        <x:v>242</x:v>
      </x:c>
      <x:c r="E860" s="44" t="n">
        <x:v>2</x:v>
      </x:c>
      <x:c r="G860" s="0" t="s">
        <x:v>212</x:v>
      </x:c>
      <x:c r="H860" s="45" t="n">
        <x:v>20.786</x:v>
      </x:c>
      <x:c r="I860" s="0" t="s">
        <x:v>201</x:v>
      </x:c>
      <x:c r="J860" s="46">
        <x:f>ROUND(E860* H860/100,5)</x:f>
      </x:c>
      <x:c r="K860" s="47" t="s"/>
    </x:row>
    <x:row r="861" spans="1:27">
      <x:c r="D861" s="48" t="s">
        <x:v>249</x:v>
      </x:c>
      <x:c r="E861" s="47" t="s"/>
      <x:c r="H861" s="47" t="s"/>
      <x:c r="K861" s="45">
        <x:f>SUM(J860:J860)</x:f>
      </x:c>
    </x:row>
    <x:row r="862" spans="1:27">
      <x:c r="D862" s="48" t="s">
        <x:v>213</x:v>
      </x:c>
      <x:c r="E862" s="47" t="s"/>
      <x:c r="H862" s="47" t="s"/>
      <x:c r="K862" s="49">
        <x:f>SUM(J839:J861)</x:f>
      </x:c>
    </x:row>
    <x:row r="863" spans="1:27">
      <x:c r="D863" s="48" t="s">
        <x:v>214</x:v>
      </x:c>
      <x:c r="E863" s="47" t="s"/>
      <x:c r="H863" s="47" t="n">
        <x:v>13</x:v>
      </x:c>
      <x:c r="I863" s="0" t="s">
        <x:v>212</x:v>
      </x:c>
      <x:c r="K863" s="45">
        <x:f>ROUND(H863/100*K862,5)</x:f>
      </x:c>
    </x:row>
    <x:row r="864" spans="1:27">
      <x:c r="D864" s="48" t="s">
        <x:v>215</x:v>
      </x:c>
      <x:c r="E864" s="47" t="s"/>
      <x:c r="H864" s="47" t="s"/>
      <x:c r="K864" s="49">
        <x:f>SUM(K862:K863)</x:f>
      </x:c>
    </x:row>
    <x:row r="866" spans="1:27" customFormat="1" ht="45" customHeight="1">
      <x:c r="A866" s="37" t="s">
        <x:v>591</x:v>
      </x:c>
      <x:c r="B866" s="37" t="s">
        <x:v>128</x:v>
      </x:c>
      <x:c r="C866" s="38" t="s">
        <x:v>24</x:v>
      </x:c>
      <x:c r="D866" s="39" t="s">
        <x:v>129</x:v>
      </x:c>
      <x:c r="E866" s="38" t="s"/>
      <x:c r="F866" s="38" t="s"/>
      <x:c r="G866" s="38" t="s"/>
      <x:c r="H866" s="40" t="s">
        <x:v>193</x:v>
      </x:c>
      <x:c r="I866" s="41" t="n">
        <x:v>1</x:v>
      </x:c>
      <x:c r="J866" s="42" t="s"/>
      <x:c r="K866" s="43">
        <x:f>ROUND(K873,2)</x:f>
      </x:c>
      <x:c r="L866" s="39" t="s">
        <x:v>592</x:v>
      </x:c>
      <x:c r="M866" s="38" t="s"/>
      <x:c r="N866" s="38" t="s"/>
      <x:c r="O866" s="38" t="s"/>
      <x:c r="P866" s="38" t="s"/>
      <x:c r="Q866" s="38" t="s"/>
      <x:c r="R866" s="38" t="s"/>
      <x:c r="S866" s="38" t="s"/>
      <x:c r="T866" s="38" t="s"/>
      <x:c r="U866" s="38" t="s"/>
      <x:c r="V866" s="38" t="s"/>
      <x:c r="W866" s="38" t="s"/>
      <x:c r="X866" s="38" t="s"/>
      <x:c r="Y866" s="38" t="s"/>
      <x:c r="Z866" s="38" t="s"/>
      <x:c r="AA866" s="38" t="s"/>
    </x:row>
    <x:row r="867" spans="1:27">
      <x:c r="B867" s="14" t="s">
        <x:v>190</x:v>
      </x:c>
    </x:row>
    <x:row r="868" spans="1:27">
      <x:c r="B868" s="0" t="s">
        <x:v>392</x:v>
      </x:c>
      <x:c r="C868" s="0" t="s">
        <x:v>24</x:v>
      </x:c>
      <x:c r="D868" s="0" t="s">
        <x:v>393</x:v>
      </x:c>
      <x:c r="E868" s="44" t="n">
        <x:v>1</x:v>
      </x:c>
      <x:c r="G868" s="0" t="s">
        <x:v>200</x:v>
      </x:c>
      <x:c r="H868" s="45" t="n">
        <x:v>13.48481</x:v>
      </x:c>
      <x:c r="I868" s="0" t="s">
        <x:v>201</x:v>
      </x:c>
      <x:c r="J868" s="46">
        <x:f>ROUND(E868* H868,5)</x:f>
      </x:c>
      <x:c r="K868" s="47" t="s"/>
    </x:row>
    <x:row r="869" spans="1:27">
      <x:c r="B869" s="0" t="s">
        <x:v>451</x:v>
      </x:c>
      <x:c r="C869" s="0" t="s">
        <x:v>24</x:v>
      </x:c>
      <x:c r="D869" s="0" t="s">
        <x:v>452</x:v>
      </x:c>
      <x:c r="E869" s="44" t="n">
        <x:v>1</x:v>
      </x:c>
      <x:c r="G869" s="0" t="s">
        <x:v>200</x:v>
      </x:c>
      <x:c r="H869" s="45" t="n">
        <x:v>24.37835</x:v>
      </x:c>
      <x:c r="I869" s="0" t="s">
        <x:v>201</x:v>
      </x:c>
      <x:c r="J869" s="46">
        <x:f>ROUND(E869* H869,5)</x:f>
      </x:c>
      <x:c r="K869" s="47" t="s"/>
    </x:row>
    <x:row r="870" spans="1:27">
      <x:c r="B870" s="0" t="s">
        <x:v>432</x:v>
      </x:c>
      <x:c r="C870" s="0" t="s">
        <x:v>24</x:v>
      </x:c>
      <x:c r="D870" s="0" t="s">
        <x:v>433</x:v>
      </x:c>
      <x:c r="E870" s="44" t="n">
        <x:v>1</x:v>
      </x:c>
      <x:c r="G870" s="0" t="s">
        <x:v>200</x:v>
      </x:c>
      <x:c r="H870" s="45" t="n">
        <x:v>7.10952</x:v>
      </x:c>
      <x:c r="I870" s="0" t="s">
        <x:v>201</x:v>
      </x:c>
      <x:c r="J870" s="46">
        <x:f>ROUND(E870* H870,5)</x:f>
      </x:c>
      <x:c r="K870" s="47" t="s"/>
    </x:row>
    <x:row r="871" spans="1:27">
      <x:c r="D871" s="48" t="s">
        <x:v>213</x:v>
      </x:c>
      <x:c r="E871" s="47" t="s"/>
      <x:c r="H871" s="47" t="s"/>
      <x:c r="K871" s="49">
        <x:f>SUM(J867:J870)</x:f>
      </x:c>
    </x:row>
    <x:row r="872" spans="1:27">
      <x:c r="D872" s="48" t="s">
        <x:v>214</x:v>
      </x:c>
      <x:c r="E872" s="47" t="s"/>
      <x:c r="H872" s="47" t="n">
        <x:v>13</x:v>
      </x:c>
      <x:c r="I872" s="0" t="s">
        <x:v>212</x:v>
      </x:c>
      <x:c r="K872" s="45">
        <x:f>ROUND(H872/100*K871,5)</x:f>
      </x:c>
    </x:row>
    <x:row r="873" spans="1:27">
      <x:c r="D873" s="48" t="s">
        <x:v>215</x:v>
      </x:c>
      <x:c r="E873" s="47" t="s"/>
      <x:c r="H873" s="47" t="s"/>
      <x:c r="K873" s="49">
        <x:f>SUM(K871:K872)</x:f>
      </x:c>
    </x:row>
  </x:sheetData>
  <x:sheetProtection sheet="1"/>
  <x:mergeCells count="141">
    <x:mergeCell ref="A1:K1"/>
    <x:mergeCell ref="A2:K2"/>
    <x:mergeCell ref="A3:K3"/>
    <x:mergeCell ref="A4:K4"/>
    <x:mergeCell ref="A6:K6"/>
    <x:mergeCell ref="D11:F11"/>
    <x:mergeCell ref="I11:J11"/>
    <x:mergeCell ref="D26:F26"/>
    <x:mergeCell ref="I26:J26"/>
    <x:mergeCell ref="D36:F36"/>
    <x:mergeCell ref="I36:J36"/>
    <x:mergeCell ref="D62:F62"/>
    <x:mergeCell ref="I62:J62"/>
    <x:mergeCell ref="D63:F63"/>
    <x:mergeCell ref="I63:J63"/>
    <x:mergeCell ref="D64:F64"/>
    <x:mergeCell ref="I64:J64"/>
    <x:mergeCell ref="D65:F65"/>
    <x:mergeCell ref="I65:J65"/>
    <x:mergeCell ref="D66:F66"/>
    <x:mergeCell ref="I66:J66"/>
    <x:mergeCell ref="D67:F67"/>
    <x:mergeCell ref="I67:J67"/>
    <x:mergeCell ref="D68:F68"/>
    <x:mergeCell ref="I68:J68"/>
    <x:mergeCell ref="D78:F78"/>
    <x:mergeCell ref="I78:J78"/>
    <x:mergeCell ref="D96:F96"/>
    <x:mergeCell ref="I96:J96"/>
    <x:mergeCell ref="D106:F106"/>
    <x:mergeCell ref="I106:J106"/>
    <x:mergeCell ref="D116:F116"/>
    <x:mergeCell ref="I116:J116"/>
    <x:mergeCell ref="D133:F133"/>
    <x:mergeCell ref="I133:J133"/>
    <x:mergeCell ref="D150:F150"/>
    <x:mergeCell ref="I150:J150"/>
    <x:mergeCell ref="D162:F162"/>
    <x:mergeCell ref="I162:J162"/>
    <x:mergeCell ref="D176:F176"/>
    <x:mergeCell ref="I176:J176"/>
    <x:mergeCell ref="D190:F190"/>
    <x:mergeCell ref="I190:J190"/>
    <x:mergeCell ref="D198:F198"/>
    <x:mergeCell ref="I198:J198"/>
    <x:mergeCell ref="D206:F206"/>
    <x:mergeCell ref="I206:J206"/>
    <x:mergeCell ref="D223:F223"/>
    <x:mergeCell ref="I223:J223"/>
    <x:mergeCell ref="D240:F240"/>
    <x:mergeCell ref="I240:J240"/>
    <x:mergeCell ref="D257:F257"/>
    <x:mergeCell ref="I257:J257"/>
    <x:mergeCell ref="D273:F273"/>
    <x:mergeCell ref="I273:J273"/>
    <x:mergeCell ref="D289:F289"/>
    <x:mergeCell ref="I289:J289"/>
    <x:mergeCell ref="D303:F303"/>
    <x:mergeCell ref="I303:J303"/>
    <x:mergeCell ref="D317:F317"/>
    <x:mergeCell ref="I317:J317"/>
    <x:mergeCell ref="D331:F331"/>
    <x:mergeCell ref="I331:J331"/>
    <x:mergeCell ref="D345:F345"/>
    <x:mergeCell ref="I345:J345"/>
    <x:mergeCell ref="D359:F359"/>
    <x:mergeCell ref="I359:J359"/>
    <x:mergeCell ref="D375:F375"/>
    <x:mergeCell ref="I375:J375"/>
    <x:mergeCell ref="D391:F391"/>
    <x:mergeCell ref="I391:J391"/>
    <x:mergeCell ref="D406:F406"/>
    <x:mergeCell ref="I406:J406"/>
    <x:mergeCell ref="D424:F424"/>
    <x:mergeCell ref="I424:J424"/>
    <x:mergeCell ref="D447:F447"/>
    <x:mergeCell ref="I447:J447"/>
    <x:mergeCell ref="D462:F462"/>
    <x:mergeCell ref="I462:J462"/>
    <x:mergeCell ref="D476:F476"/>
    <x:mergeCell ref="I476:J476"/>
    <x:mergeCell ref="D491:F491"/>
    <x:mergeCell ref="I491:J491"/>
    <x:mergeCell ref="D505:F505"/>
    <x:mergeCell ref="I505:J505"/>
    <x:mergeCell ref="D523:F523"/>
    <x:mergeCell ref="I523:J523"/>
    <x:mergeCell ref="D538:F538"/>
    <x:mergeCell ref="I538:J538"/>
    <x:mergeCell ref="D555:F555"/>
    <x:mergeCell ref="I555:J555"/>
    <x:mergeCell ref="D570:F570"/>
    <x:mergeCell ref="I570:J570"/>
    <x:mergeCell ref="D585:F585"/>
    <x:mergeCell ref="I585:J585"/>
    <x:mergeCell ref="D600:F600"/>
    <x:mergeCell ref="I600:J600"/>
    <x:mergeCell ref="D613:F613"/>
    <x:mergeCell ref="I613:J613"/>
    <x:mergeCell ref="D627:F627"/>
    <x:mergeCell ref="I627:J627"/>
    <x:mergeCell ref="D641:F641"/>
    <x:mergeCell ref="I641:J641"/>
    <x:mergeCell ref="D658:F658"/>
    <x:mergeCell ref="I658:J658"/>
    <x:mergeCell ref="D675:F675"/>
    <x:mergeCell ref="I675:J675"/>
    <x:mergeCell ref="D692:F692"/>
    <x:mergeCell ref="I692:J692"/>
    <x:mergeCell ref="D704:F704"/>
    <x:mergeCell ref="I704:J704"/>
    <x:mergeCell ref="D716:F716"/>
    <x:mergeCell ref="I716:J716"/>
    <x:mergeCell ref="D728:F728"/>
    <x:mergeCell ref="I728:J728"/>
    <x:mergeCell ref="D743:F743"/>
    <x:mergeCell ref="I743:J743"/>
    <x:mergeCell ref="D757:F757"/>
    <x:mergeCell ref="I757:J757"/>
    <x:mergeCell ref="D771:F771"/>
    <x:mergeCell ref="I771:J771"/>
    <x:mergeCell ref="D787:F787"/>
    <x:mergeCell ref="I787:J787"/>
    <x:mergeCell ref="D801:F801"/>
    <x:mergeCell ref="I801:J801"/>
    <x:mergeCell ref="D815:F815"/>
    <x:mergeCell ref="I815:J815"/>
    <x:mergeCell ref="D816:F816"/>
    <x:mergeCell ref="I816:J816"/>
    <x:mergeCell ref="D817:F817"/>
    <x:mergeCell ref="I817:J817"/>
    <x:mergeCell ref="D818:F818"/>
    <x:mergeCell ref="I818:J818"/>
    <x:mergeCell ref="D830:F830"/>
    <x:mergeCell ref="I830:J830"/>
    <x:mergeCell ref="D836:F836"/>
    <x:mergeCell ref="I836:J836"/>
    <x:mergeCell ref="D838:F838"/>
    <x:mergeCell ref="I838:J838"/>
    <x:mergeCell ref="D866:F866"/>
    <x:mergeCell ref="I866:J86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29"/>
  <x:sheetViews>
    <x:sheetView workbookViewId="0">
      <x:pane xSplit="0" ySplit="8" topLeftCell="A9" state="frozenSplit"/>
    </x:sheetView>
  </x:sheetViews>
  <x:sheetFormatPr defaultRowHeight="15"/>
  <x:cols>
    <x:col min="1" max="1" width="14.710625" style="0" customWidth="1"/>
    <x:col min="2" max="2" width="6.210625" style="0" customWidth="1"/>
    <x:col min="3" max="3" width="65.710625" style="0" customWidth="1"/>
    <x:col min="4" max="4" width="13.710625" style="0" customWidth="1"/>
    <x:col min="5" max="5" width="65.710625" style="0" customWidth="1"/>
    <x:col min="6" max="7" width="13.710625" style="0" customWidth="1"/>
  </x:cols>
  <x:sheetData>
    <x:row r="1" spans="1:7">
      <x:c r="A1" s="16" t="s">
        <x:v>0</x:v>
      </x:c>
      <x:c r="B1" s="16" t="s">
        <x:v>0</x:v>
      </x:c>
      <x:c r="C1" s="16" t="s">
        <x:v>0</x:v>
      </x:c>
      <x:c r="D1" s="16" t="s">
        <x:v>0</x:v>
      </x:c>
    </x:row>
    <x:row r="2" spans="1:7">
      <x:c r="A2" s="16" t="s">
        <x:v>1</x:v>
      </x:c>
      <x:c r="B2" s="16" t="s">
        <x:v>1</x:v>
      </x:c>
      <x:c r="C2" s="16" t="s">
        <x:v>1</x:v>
      </x:c>
      <x:c r="D2" s="16" t="s">
        <x:v>1</x:v>
      </x:c>
    </x:row>
    <x:row r="3" spans="1:7">
      <x:c r="A3" s="16" t="s">
        <x:v>2</x:v>
      </x:c>
      <x:c r="B3" s="16" t="s">
        <x:v>2</x:v>
      </x:c>
      <x:c r="C3" s="16" t="s">
        <x:v>2</x:v>
      </x:c>
      <x:c r="D3" s="16" t="s">
        <x:v>2</x:v>
      </x:c>
    </x:row>
    <x:row r="4" spans="1:7">
      <x:c r="A4" s="16" t="s">
        <x:v>3</x:v>
      </x:c>
      <x:c r="B4" s="16" t="s">
        <x:v>3</x:v>
      </x:c>
      <x:c r="C4" s="16" t="s">
        <x:v>3</x:v>
      </x:c>
      <x:c r="D4" s="16" t="s">
        <x:v>3</x:v>
      </x:c>
    </x:row>
    <x:row r="6" spans="1:7">
      <x:c r="A6" s="3" t="s">
        <x:v>184</x:v>
      </x:c>
      <x:c r="B6" s="3" t="s">
        <x:v>184</x:v>
      </x:c>
      <x:c r="C6" s="3" t="s">
        <x:v>184</x:v>
      </x:c>
      <x:c r="D6" s="3" t="s">
        <x:v>184</x:v>
      </x:c>
    </x:row>
    <x:row r="8" spans="1:7">
      <x:c r="A8" s="36" t="s">
        <x:v>186</x:v>
      </x:c>
      <x:c r="B8" s="36" t="s">
        <x:v>187</x:v>
      </x:c>
      <x:c r="C8" s="36" t="s">
        <x:v>188</x:v>
      </x:c>
      <x:c r="D8" s="36" t="s">
        <x:v>5</x:v>
      </x:c>
      <x:c r="E8" s="36" t="s">
        <x:v>189</x:v>
      </x:c>
      <x:c r="F8" s="36" t="s">
        <x:v>593</x:v>
      </x:c>
      <x:c r="G8" s="36" t="s">
        <x:v>594</x:v>
      </x:c>
    </x:row>
    <x:row r="10" spans="1:7">
      <x:c r="A10" s="19" t="s">
        <x:v>195</x:v>
      </x:c>
    </x:row>
    <x:row r="11" spans="1:7">
      <x:c r="A11" s="0" t="s">
        <x:v>202</x:v>
      </x:c>
      <x:c r="B11" s="0" t="s">
        <x:v>197</x:v>
      </x:c>
      <x:c r="C11" s="0" t="s">
        <x:v>203</x:v>
      </x:c>
      <x:c r="D11" s="45" t="n">
        <x:v>27.23</x:v>
      </x:c>
      <x:c r="E11" s="0" t="s">
        <x:v>203</x:v>
      </x:c>
      <x:c r="F11" s="51" t="n">
        <x:v>0</x:v>
      </x:c>
      <x:c r="G11" s="51" t="n">
        <x:v>0</x:v>
      </x:c>
    </x:row>
    <x:row r="12" spans="1:7">
      <x:c r="A12" s="0" t="s">
        <x:v>324</x:v>
      </x:c>
      <x:c r="B12" s="0" t="s">
        <x:v>197</x:v>
      </x:c>
      <x:c r="C12" s="0" t="s">
        <x:v>325</x:v>
      </x:c>
      <x:c r="D12" s="45" t="n">
        <x:v>27.23</x:v>
      </x:c>
      <x:c r="E12" s="0" t="s">
        <x:v>325</x:v>
      </x:c>
      <x:c r="F12" s="51" t="n">
        <x:v>0</x:v>
      </x:c>
      <x:c r="G12" s="51" t="n">
        <x:v>0</x:v>
      </x:c>
    </x:row>
    <x:row r="13" spans="1:7">
      <x:c r="A13" s="0" t="s">
        <x:v>338</x:v>
      </x:c>
      <x:c r="B13" s="0" t="s">
        <x:v>197</x:v>
      </x:c>
      <x:c r="C13" s="0" t="s">
        <x:v>339</x:v>
      </x:c>
      <x:c r="D13" s="45" t="n">
        <x:v>27.23</x:v>
      </x:c>
      <x:c r="E13" s="0" t="s">
        <x:v>339</x:v>
      </x:c>
      <x:c r="F13" s="51" t="n">
        <x:v>0</x:v>
      </x:c>
      <x:c r="G13" s="51" t="n">
        <x:v>0</x:v>
      </x:c>
    </x:row>
    <x:row r="14" spans="1:7">
      <x:c r="A14" s="0" t="s">
        <x:v>456</x:v>
      </x:c>
      <x:c r="B14" s="0" t="s">
        <x:v>197</x:v>
      </x:c>
      <x:c r="C14" s="0" t="s">
        <x:v>457</x:v>
      </x:c>
      <x:c r="D14" s="45" t="n">
        <x:v>27.23</x:v>
      </x:c>
      <x:c r="E14" s="0" t="s">
        <x:v>457</x:v>
      </x:c>
      <x:c r="F14" s="51" t="n">
        <x:v>0</x:v>
      </x:c>
      <x:c r="G14" s="51" t="n">
        <x:v>0</x:v>
      </x:c>
    </x:row>
    <x:row r="15" spans="1:7">
      <x:c r="A15" s="0" t="s">
        <x:v>530</x:v>
      </x:c>
      <x:c r="B15" s="0" t="s">
        <x:v>197</x:v>
      </x:c>
      <x:c r="C15" s="0" t="s">
        <x:v>531</x:v>
      </x:c>
      <x:c r="D15" s="45" t="n">
        <x:v>27.19</x:v>
      </x:c>
      <x:c r="E15" s="0" t="s">
        <x:v>531</x:v>
      </x:c>
      <x:c r="F15" s="51" t="n">
        <x:v>0</x:v>
      </x:c>
      <x:c r="G15" s="51" t="n">
        <x:v>0</x:v>
      </x:c>
    </x:row>
    <x:row r="16" spans="1:7">
      <x:c r="A16" s="0" t="s">
        <x:v>550</x:v>
      </x:c>
      <x:c r="B16" s="0" t="s">
        <x:v>197</x:v>
      </x:c>
      <x:c r="C16" s="0" t="s">
        <x:v>551</x:v>
      </x:c>
      <x:c r="D16" s="45" t="n">
        <x:v>27.19</x:v>
      </x:c>
      <x:c r="E16" s="0" t="s">
        <x:v>551</x:v>
      </x:c>
      <x:c r="F16" s="51" t="n">
        <x:v>0</x:v>
      </x:c>
      <x:c r="G16" s="51" t="n">
        <x:v>0</x:v>
      </x:c>
    </x:row>
    <x:row r="17" spans="1:7">
      <x:c r="A17" s="0" t="s">
        <x:v>294</x:v>
      </x:c>
      <x:c r="B17" s="0" t="s">
        <x:v>197</x:v>
      </x:c>
      <x:c r="C17" s="0" t="s">
        <x:v>295</x:v>
      </x:c>
      <x:c r="D17" s="45" t="n">
        <x:v>27.23</x:v>
      </x:c>
      <x:c r="E17" s="0" t="s">
        <x:v>295</x:v>
      </x:c>
      <x:c r="F17" s="51" t="n">
        <x:v>0</x:v>
      </x:c>
      <x:c r="G17" s="51" t="n">
        <x:v>0</x:v>
      </x:c>
    </x:row>
    <x:row r="18" spans="1:7">
      <x:c r="A18" s="0" t="s">
        <x:v>222</x:v>
      </x:c>
      <x:c r="B18" s="0" t="s">
        <x:v>197</x:v>
      </x:c>
      <x:c r="C18" s="0" t="s">
        <x:v>223</x:v>
      </x:c>
      <x:c r="D18" s="45" t="n">
        <x:v>35.12</x:v>
      </x:c>
      <x:c r="E18" s="0" t="s">
        <x:v>223</x:v>
      </x:c>
      <x:c r="F18" s="51" t="n">
        <x:v>0</x:v>
      </x:c>
      <x:c r="G18" s="51" t="n">
        <x:v>0</x:v>
      </x:c>
    </x:row>
    <x:row r="19" spans="1:7">
      <x:c r="A19" s="0" t="s">
        <x:v>218</x:v>
      </x:c>
      <x:c r="B19" s="0" t="s">
        <x:v>197</x:v>
      </x:c>
      <x:c r="C19" s="0" t="s">
        <x:v>219</x:v>
      </x:c>
      <x:c r="D19" s="45" t="n">
        <x:v>25.59</x:v>
      </x:c>
      <x:c r="E19" s="0" t="s">
        <x:v>219</x:v>
      </x:c>
      <x:c r="F19" s="51" t="n">
        <x:v>0</x:v>
      </x:c>
      <x:c r="G19" s="51" t="n">
        <x:v>0</x:v>
      </x:c>
    </x:row>
    <x:row r="20" spans="1:7">
      <x:c r="A20" s="0" t="s">
        <x:v>272</x:v>
      </x:c>
      <x:c r="B20" s="0" t="s">
        <x:v>197</x:v>
      </x:c>
      <x:c r="C20" s="0" t="s">
        <x:v>273</x:v>
      </x:c>
      <x:c r="D20" s="45" t="n">
        <x:v>28.3</x:v>
      </x:c>
      <x:c r="E20" s="0" t="s">
        <x:v>595</x:v>
      </x:c>
      <x:c r="F20" s="51" t="n">
        <x:v>0</x:v>
      </x:c>
      <x:c r="G20" s="51" t="n">
        <x:v>0</x:v>
      </x:c>
    </x:row>
    <x:row r="21" spans="1:7">
      <x:c r="A21" s="0" t="s">
        <x:v>224</x:v>
      </x:c>
      <x:c r="B21" s="0" t="s">
        <x:v>197</x:v>
      </x:c>
      <x:c r="C21" s="0" t="s">
        <x:v>225</x:v>
      </x:c>
      <x:c r="D21" s="45" t="n">
        <x:v>30.67</x:v>
      </x:c>
      <x:c r="E21" s="0" t="s">
        <x:v>225</x:v>
      </x:c>
      <x:c r="F21" s="51" t="n">
        <x:v>0</x:v>
      </x:c>
      <x:c r="G21" s="51" t="n">
        <x:v>0</x:v>
      </x:c>
    </x:row>
    <x:row r="22" spans="1:7">
      <x:c r="A22" s="0" t="s">
        <x:v>528</x:v>
      </x:c>
      <x:c r="B22" s="0" t="s">
        <x:v>197</x:v>
      </x:c>
      <x:c r="C22" s="0" t="s">
        <x:v>529</x:v>
      </x:c>
      <x:c r="D22" s="45" t="n">
        <x:v>31.7</x:v>
      </x:c>
      <x:c r="E22" s="0" t="s">
        <x:v>529</x:v>
      </x:c>
      <x:c r="F22" s="51" t="n">
        <x:v>0</x:v>
      </x:c>
      <x:c r="G22" s="51" t="n">
        <x:v>0</x:v>
      </x:c>
    </x:row>
    <x:row r="23" spans="1:7">
      <x:c r="A23" s="0" t="s">
        <x:v>340</x:v>
      </x:c>
      <x:c r="B23" s="0" t="s">
        <x:v>197</x:v>
      </x:c>
      <x:c r="C23" s="0" t="s">
        <x:v>341</x:v>
      </x:c>
      <x:c r="D23" s="45" t="n">
        <x:v>30.67</x:v>
      </x:c>
      <x:c r="E23" s="0" t="s">
        <x:v>341</x:v>
      </x:c>
      <x:c r="F23" s="51" t="n">
        <x:v>0</x:v>
      </x:c>
      <x:c r="G23" s="51" t="n">
        <x:v>0</x:v>
      </x:c>
    </x:row>
    <x:row r="24" spans="1:7">
      <x:c r="A24" s="0" t="s">
        <x:v>548</x:v>
      </x:c>
      <x:c r="B24" s="0" t="s">
        <x:v>197</x:v>
      </x:c>
      <x:c r="C24" s="0" t="s">
        <x:v>549</x:v>
      </x:c>
      <x:c r="D24" s="45" t="n">
        <x:v>31.7</x:v>
      </x:c>
      <x:c r="E24" s="0" t="s">
        <x:v>549</x:v>
      </x:c>
      <x:c r="F24" s="51" t="n">
        <x:v>0</x:v>
      </x:c>
      <x:c r="G24" s="51" t="n">
        <x:v>0</x:v>
      </x:c>
    </x:row>
    <x:row r="25" spans="1:7">
      <x:c r="A25" s="0" t="s">
        <x:v>196</x:v>
      </x:c>
      <x:c r="B25" s="0" t="s">
        <x:v>197</x:v>
      </x:c>
      <x:c r="C25" s="0" t="s">
        <x:v>198</x:v>
      </x:c>
      <x:c r="D25" s="45" t="n">
        <x:v>30.67</x:v>
      </x:c>
      <x:c r="E25" s="0" t="s">
        <x:v>198</x:v>
      </x:c>
      <x:c r="F25" s="51" t="n">
        <x:v>0</x:v>
      </x:c>
      <x:c r="G25" s="51" t="n">
        <x:v>0</x:v>
      </x:c>
    </x:row>
    <x:row r="26" spans="1:7">
      <x:c r="A26" s="0" t="s">
        <x:v>292</x:v>
      </x:c>
      <x:c r="B26" s="0" t="s">
        <x:v>197</x:v>
      </x:c>
      <x:c r="C26" s="0" t="s">
        <x:v>293</x:v>
      </x:c>
      <x:c r="D26" s="45" t="n">
        <x:v>31.7</x:v>
      </x:c>
      <x:c r="E26" s="0" t="s">
        <x:v>293</x:v>
      </x:c>
      <x:c r="F26" s="51" t="n">
        <x:v>0</x:v>
      </x:c>
      <x:c r="G26" s="51" t="n">
        <x:v>0</x:v>
      </x:c>
    </x:row>
    <x:row r="27" spans="1:7">
      <x:c r="A27" s="0" t="s">
        <x:v>385</x:v>
      </x:c>
      <x:c r="B27" s="0" t="s">
        <x:v>197</x:v>
      </x:c>
      <x:c r="C27" s="0" t="s">
        <x:v>386</x:v>
      </x:c>
      <x:c r="D27" s="45" t="n">
        <x:v>30.67</x:v>
      </x:c>
      <x:c r="E27" s="0" t="s">
        <x:v>386</x:v>
      </x:c>
      <x:c r="F27" s="51" t="n">
        <x:v>0</x:v>
      </x:c>
      <x:c r="G27" s="51" t="n">
        <x:v>0</x:v>
      </x:c>
    </x:row>
    <x:row r="28" spans="1:7">
      <x:c r="A28" s="0" t="s">
        <x:v>458</x:v>
      </x:c>
      <x:c r="B28" s="0" t="s">
        <x:v>197</x:v>
      </x:c>
      <x:c r="C28" s="0" t="s">
        <x:v>459</x:v>
      </x:c>
      <x:c r="D28" s="45" t="n">
        <x:v>30.67</x:v>
      </x:c>
      <x:c r="E28" s="0" t="s">
        <x:v>459</x:v>
      </x:c>
      <x:c r="F28" s="51" t="n">
        <x:v>0</x:v>
      </x:c>
      <x:c r="G28" s="51" t="n">
        <x:v>0</x:v>
      </x:c>
    </x:row>
    <x:row r="29" spans="1:7">
      <x:c r="A29" s="0" t="s">
        <x:v>326</x:v>
      </x:c>
      <x:c r="B29" s="0" t="s">
        <x:v>197</x:v>
      </x:c>
      <x:c r="C29" s="0" t="s">
        <x:v>327</x:v>
      </x:c>
      <x:c r="D29" s="45" t="n">
        <x:v>31.17</x:v>
      </x:c>
      <x:c r="E29" s="0" t="s">
        <x:v>327</x:v>
      </x:c>
      <x:c r="F29" s="51" t="n">
        <x:v>0</x:v>
      </x:c>
      <x:c r="G29" s="51" t="n">
        <x:v>0</x:v>
      </x:c>
    </x:row>
    <x:row r="30" spans="1:7">
      <x:c r="A30" s="0" t="s">
        <x:v>274</x:v>
      </x:c>
      <x:c r="B30" s="0" t="s">
        <x:v>197</x:v>
      </x:c>
      <x:c r="C30" s="0" t="s">
        <x:v>275</x:v>
      </x:c>
      <x:c r="D30" s="45" t="n">
        <x:v>33.97</x:v>
      </x:c>
      <x:c r="E30" s="0" t="s">
        <x:v>596</x:v>
      </x:c>
      <x:c r="F30" s="51" t="n">
        <x:v>0</x:v>
      </x:c>
      <x:c r="G30" s="51" t="n">
        <x:v>0</x:v>
      </x:c>
    </x:row>
    <x:row r="31" spans="1:7">
      <x:c r="A31" s="19" t="s">
        <x:v>276</x:v>
      </x:c>
    </x:row>
    <x:row r="32" spans="1:7">
      <x:c r="A32" s="0" t="s">
        <x:v>316</x:v>
      </x:c>
      <x:c r="B32" s="0" t="s">
        <x:v>197</x:v>
      </x:c>
      <x:c r="C32" s="0" t="s">
        <x:v>317</x:v>
      </x:c>
      <x:c r="D32" s="45" t="n">
        <x:v>48.06</x:v>
      </x:c>
      <x:c r="E32" s="0" t="s">
        <x:v>597</x:v>
      </x:c>
      <x:c r="F32" s="51" t="n">
        <x:v>0</x:v>
      </x:c>
      <x:c r="G32" s="51" t="n">
        <x:v>0</x:v>
      </x:c>
    </x:row>
    <x:row r="33" spans="1:7">
      <x:c r="A33" s="0" t="s">
        <x:v>439</x:v>
      </x:c>
      <x:c r="B33" s="0" t="s">
        <x:v>197</x:v>
      </x:c>
      <x:c r="C33" s="0" t="s">
        <x:v>440</x:v>
      </x:c>
      <x:c r="D33" s="45" t="n">
        <x:v>1.95</x:v>
      </x:c>
      <x:c r="E33" s="0" t="s">
        <x:v>598</x:v>
      </x:c>
      <x:c r="F33" s="51" t="n">
        <x:v>3.547318041997</x:v>
      </x:c>
      <x:c r="G33" s="51" t="n">
        <x:v>128.89180460948</x:v>
      </x:c>
    </x:row>
    <x:row r="34" spans="1:7">
      <x:c r="A34" s="0" t="s">
        <x:v>328</x:v>
      </x:c>
      <x:c r="B34" s="0" t="s">
        <x:v>197</x:v>
      </x:c>
      <x:c r="C34" s="0" t="s">
        <x:v>329</x:v>
      </x:c>
      <x:c r="D34" s="45" t="n">
        <x:v>2.95</x:v>
      </x:c>
      <x:c r="E34" s="0" t="s">
        <x:v>599</x:v>
      </x:c>
      <x:c r="F34" s="51" t="n">
        <x:v>-9999999999</x:v>
      </x:c>
      <x:c r="G34" s="51" t="n">
        <x:v>-9999999999</x:v>
      </x:c>
    </x:row>
    <x:row r="35" spans="1:7">
      <x:c r="A35" s="0" t="s">
        <x:v>277</x:v>
      </x:c>
      <x:c r="B35" s="0" t="s">
        <x:v>197</x:v>
      </x:c>
      <x:c r="C35" s="0" t="s">
        <x:v>278</x:v>
      </x:c>
      <x:c r="D35" s="45" t="n">
        <x:v>1.56</x:v>
      </x:c>
      <x:c r="E35" s="0" t="s">
        <x:v>600</x:v>
      </x:c>
      <x:c r="F35" s="51" t="n">
        <x:v>2.1283908252067</x:v>
      </x:c>
      <x:c r="G35" s="51" t="n">
        <x:v>77.335082765998</x:v>
      </x:c>
    </x:row>
    <x:row r="36" spans="1:7">
      <x:c r="A36" s="0" t="s">
        <x:v>573</x:v>
      </x:c>
      <x:c r="B36" s="0" t="s">
        <x:v>197</x:v>
      </x:c>
      <x:c r="C36" s="0" t="s">
        <x:v>574</x:v>
      </x:c>
      <x:c r="D36" s="45" t="n">
        <x:v>3.38</x:v>
      </x:c>
      <x:c r="E36" s="0" t="s">
        <x:v>574</x:v>
      </x:c>
      <x:c r="F36" s="51" t="n">
        <x:v>0</x:v>
      </x:c>
      <x:c r="G36" s="51" t="n">
        <x:v>0</x:v>
      </x:c>
    </x:row>
    <x:row r="37" spans="1:7">
      <x:c r="A37" s="0" t="s">
        <x:v>571</x:v>
      </x:c>
      <x:c r="B37" s="0" t="s">
        <x:v>197</x:v>
      </x:c>
      <x:c r="C37" s="0" t="s">
        <x:v>572</x:v>
      </x:c>
      <x:c r="D37" s="45" t="n">
        <x:v>1.9</x:v>
      </x:c>
      <x:c r="E37" s="0" t="s">
        <x:v>572</x:v>
      </x:c>
      <x:c r="F37" s="51" t="n">
        <x:v>0</x:v>
      </x:c>
      <x:c r="G37" s="51" t="n">
        <x:v>0</x:v>
      </x:c>
    </x:row>
    <x:row r="38" spans="1:7">
      <x:c r="A38" s="19" t="s">
        <x:v>205</x:v>
      </x:c>
    </x:row>
    <x:row r="39" spans="1:7">
      <x:c r="A39" s="0" t="s">
        <x:v>441</x:v>
      </x:c>
      <x:c r="B39" s="0" t="s">
        <x:v>134</x:v>
      </x:c>
      <x:c r="C39" s="50" t="s">
        <x:v>442</x:v>
      </x:c>
      <x:c r="D39" s="45" t="n">
        <x:v>1.84</x:v>
      </x:c>
      <x:c r="E39" s="0" t="s">
        <x:v>601</x:v>
      </x:c>
      <x:c r="F39" s="51" t="n">
        <x:v>0.3097158</x:v>
      </x:c>
      <x:c r="G39" s="51" t="n">
        <x:v>5.5641471</x:v>
      </x:c>
    </x:row>
    <x:row r="40" spans="1:7">
      <x:c r="A40" s="0" t="s">
        <x:v>282</x:v>
      </x:c>
      <x:c r="B40" s="0" t="s">
        <x:v>227</x:v>
      </x:c>
      <x:c r="C40" s="0" t="s">
        <x:v>283</x:v>
      </x:c>
      <x:c r="D40" s="45" t="n">
        <x:v>5.28</x:v>
      </x:c>
      <x:c r="E40" s="0" t="s">
        <x:v>283</x:v>
      </x:c>
      <x:c r="F40" s="51" t="n">
        <x:v>-9999999999</x:v>
      </x:c>
      <x:c r="G40" s="51" t="n">
        <x:v>-9999999999</x:v>
      </x:c>
    </x:row>
    <x:row r="41" spans="1:7">
      <x:c r="A41" s="0" t="s">
        <x:v>389</x:v>
      </x:c>
      <x:c r="B41" s="0" t="s">
        <x:v>390</x:v>
      </x:c>
      <x:c r="C41" s="0" t="s">
        <x:v>391</x:v>
      </x:c>
      <x:c r="D41" s="45" t="n">
        <x:v>73.34</x:v>
      </x:c>
      <x:c r="E41" s="0" t="s">
        <x:v>602</x:v>
      </x:c>
      <x:c r="F41" s="51" t="n">
        <x:v>263.114797194</x:v>
      </x:c>
      <x:c r="G41" s="51" t="n">
        <x:v>2007.441970113</x:v>
      </x:c>
    </x:row>
    <x:row r="42" spans="1:7">
      <x:c r="A42" s="0" t="s">
        <x:v>422</x:v>
      </x:c>
      <x:c r="B42" s="0" t="s">
        <x:v>54</x:v>
      </x:c>
      <x:c r="C42" s="50" t="s">
        <x:v>423</x:v>
      </x:c>
      <x:c r="D42" s="45" t="n">
        <x:v>5.28</x:v>
      </x:c>
      <x:c r="E42" s="0" t="s">
        <x:v>603</x:v>
      </x:c>
      <x:c r="F42" s="51" t="n">
        <x:v>0</x:v>
      </x:c>
      <x:c r="G42" s="51" t="n">
        <x:v>0</x:v>
      </x:c>
    </x:row>
    <x:row r="43" spans="1:7">
      <x:c r="A43" s="0" t="s">
        <x:v>302</x:v>
      </x:c>
      <x:c r="B43" s="0" t="s">
        <x:v>16</x:v>
      </x:c>
      <x:c r="C43" s="0" t="s">
        <x:v>303</x:v>
      </x:c>
      <x:c r="D43" s="45" t="n">
        <x:v>0.65</x:v>
      </x:c>
      <x:c r="E43" s="0" t="s">
        <x:v>604</x:v>
      </x:c>
      <x:c r="F43" s="51" t="n">
        <x:v>0.10379465284869</x:v>
      </x:c>
      <x:c r="G43" s="51" t="n">
        <x:v>1.7540290196943</x:v>
      </x:c>
    </x:row>
    <x:row r="44" spans="1:7">
      <x:c r="A44" s="0" t="s">
        <x:v>346</x:v>
      </x:c>
      <x:c r="B44" s="0" t="s">
        <x:v>16</x:v>
      </x:c>
      <x:c r="C44" s="50" t="s">
        <x:v>347</x:v>
      </x:c>
      <x:c r="D44" s="45" t="n">
        <x:v>0.27</x:v>
      </x:c>
      <x:c r="E44" s="0" t="s">
        <x:v>605</x:v>
      </x:c>
      <x:c r="F44" s="51" t="n">
        <x:v>0.011006890808</x:v>
      </x:c>
      <x:c r="G44" s="51" t="n">
        <x:v>0.159903587862</x:v>
      </x:c>
    </x:row>
    <x:row r="45" spans="1:7">
      <x:c r="A45" s="0" t="s">
        <x:v>206</x:v>
      </x:c>
      <x:c r="B45" s="0" t="s">
        <x:v>54</x:v>
      </x:c>
      <x:c r="C45" s="0" t="s">
        <x:v>207</x:v>
      </x:c>
      <x:c r="D45" s="45" t="n">
        <x:v>1.63</x:v>
      </x:c>
      <x:c r="E45" s="0" t="s">
        <x:v>606</x:v>
      </x:c>
      <x:c r="F45" s="51" t="n">
        <x:v>-9999999999</x:v>
      </x:c>
      <x:c r="G45" s="51" t="n">
        <x:v>-9999999999</x:v>
      </x:c>
    </x:row>
    <x:row r="46" spans="1:7">
      <x:c r="A46" s="0" t="s">
        <x:v>478</x:v>
      </x:c>
      <x:c r="B46" s="0" t="s">
        <x:v>16</x:v>
      </x:c>
      <x:c r="C46" s="0" t="s">
        <x:v>479</x:v>
      </x:c>
      <x:c r="D46" s="45" t="n">
        <x:v>5.82</x:v>
      </x:c>
      <x:c r="E46" s="0" t="s">
        <x:v>607</x:v>
      </x:c>
      <x:c r="F46" s="51" t="n">
        <x:v>0.36530017757408</x:v>
      </x:c>
      <x:c r="G46" s="51" t="n">
        <x:v>7.2874045122146</x:v>
      </x:c>
    </x:row>
    <x:row r="47" spans="1:7">
      <x:c r="A47" s="0" t="s">
        <x:v>395</x:v>
      </x:c>
      <x:c r="B47" s="0" t="s">
        <x:v>16</x:v>
      </x:c>
      <x:c r="C47" s="50" t="s">
        <x:v>396</x:v>
      </x:c>
      <x:c r="D47" s="45" t="n">
        <x:v>0.23</x:v>
      </x:c>
      <x:c r="E47" s="0" t="s">
        <x:v>608</x:v>
      </x:c>
      <x:c r="F47" s="51" t="n">
        <x:v>0</x:v>
      </x:c>
      <x:c r="G47" s="51" t="n">
        <x:v>0</x:v>
      </x:c>
    </x:row>
    <x:row r="48" spans="1:7">
      <x:c r="A48" s="0" t="s">
        <x:v>397</x:v>
      </x:c>
      <x:c r="B48" s="0" t="s">
        <x:v>398</x:v>
      </x:c>
      <x:c r="C48" s="50" t="s">
        <x:v>399</x:v>
      </x:c>
      <x:c r="D48" s="45" t="n">
        <x:v>4.24</x:v>
      </x:c>
      <x:c r="E48" s="0" t="s">
        <x:v>609</x:v>
      </x:c>
      <x:c r="F48" s="51" t="n">
        <x:v>0</x:v>
      </x:c>
      <x:c r="G48" s="51" t="n">
        <x:v>0</x:v>
      </x:c>
    </x:row>
    <x:row r="49" spans="1:7">
      <x:c r="A49" s="0" t="s">
        <x:v>410</x:v>
      </x:c>
      <x:c r="B49" s="0" t="s">
        <x:v>398</x:v>
      </x:c>
      <x:c r="C49" s="50" t="s">
        <x:v>411</x:v>
      </x:c>
      <x:c r="D49" s="45" t="n">
        <x:v>11.49</x:v>
      </x:c>
      <x:c r="E49" s="0" t="s">
        <x:v>610</x:v>
      </x:c>
      <x:c r="F49" s="51" t="n">
        <x:v>0</x:v>
      </x:c>
      <x:c r="G49" s="51" t="n">
        <x:v>0</x:v>
      </x:c>
    </x:row>
    <x:row r="50" spans="1:7">
      <x:c r="A50" s="0" t="s">
        <x:v>236</x:v>
      </x:c>
      <x:c r="B50" s="0" t="s">
        <x:v>54</x:v>
      </x:c>
      <x:c r="C50" s="0" t="s">
        <x:v>237</x:v>
      </x:c>
      <x:c r="D50" s="45" t="n">
        <x:v>0.82</x:v>
      </x:c>
      <x:c r="E50" s="0" t="s">
        <x:v>237</x:v>
      </x:c>
      <x:c r="F50" s="51" t="n">
        <x:v>-9999999999</x:v>
      </x:c>
      <x:c r="G50" s="51" t="n">
        <x:v>-9999999999</x:v>
      </x:c>
    </x:row>
    <x:row r="51" spans="1:7">
      <x:c r="A51" s="0" t="s">
        <x:v>208</x:v>
      </x:c>
      <x:c r="B51" s="0" t="s">
        <x:v>54</x:v>
      </x:c>
      <x:c r="C51" s="0" t="s">
        <x:v>209</x:v>
      </x:c>
      <x:c r="D51" s="45" t="n">
        <x:v>0.85</x:v>
      </x:c>
      <x:c r="E51" s="0" t="s">
        <x:v>611</x:v>
      </x:c>
      <x:c r="F51" s="51" t="n">
        <x:v>-9999999999</x:v>
      </x:c>
      <x:c r="G51" s="51" t="n">
        <x:v>-9999999999</x:v>
      </x:c>
    </x:row>
    <x:row r="52" spans="1:7">
      <x:c r="A52" s="0" t="s">
        <x:v>412</x:v>
      </x:c>
      <x:c r="B52" s="0" t="s">
        <x:v>24</x:v>
      </x:c>
      <x:c r="C52" s="50" t="s">
        <x:v>413</x:v>
      </x:c>
      <x:c r="D52" s="45" t="n">
        <x:v>3.97</x:v>
      </x:c>
      <x:c r="E52" s="0" t="s">
        <x:v>612</x:v>
      </x:c>
      <x:c r="F52" s="51" t="n">
        <x:v>0</x:v>
      </x:c>
      <x:c r="G52" s="51" t="n">
        <x:v>0</x:v>
      </x:c>
    </x:row>
    <x:row r="53" spans="1:7">
      <x:c r="A53" s="0" t="s">
        <x:v>344</x:v>
      </x:c>
      <x:c r="B53" s="0" t="s">
        <x:v>24</x:v>
      </x:c>
      <x:c r="C53" s="50" t="s">
        <x:v>345</x:v>
      </x:c>
      <x:c r="D53" s="45" t="n">
        <x:v>10.91</x:v>
      </x:c>
      <x:c r="E53" s="0" t="s">
        <x:v>613</x:v>
      </x:c>
      <x:c r="F53" s="51" t="n">
        <x:v>0</x:v>
      </x:c>
      <x:c r="G53" s="51" t="n">
        <x:v>0</x:v>
      </x:c>
    </x:row>
    <x:row r="54" spans="1:7">
      <x:c r="A54" s="0" t="s">
        <x:v>358</x:v>
      </x:c>
      <x:c r="B54" s="0" t="s">
        <x:v>42</x:v>
      </x:c>
      <x:c r="C54" s="0" t="s">
        <x:v>359</x:v>
      </x:c>
      <x:c r="D54" s="45" t="n">
        <x:v>3.41</x:v>
      </x:c>
      <x:c r="E54" s="0" t="s">
        <x:v>614</x:v>
      </x:c>
      <x:c r="F54" s="51" t="n">
        <x:v>0</x:v>
      </x:c>
      <x:c r="G54" s="51" t="n">
        <x:v>0</x:v>
      </x:c>
    </x:row>
    <x:row r="55" spans="1:7">
      <x:c r="A55" s="0" t="s">
        <x:v>377</x:v>
      </x:c>
      <x:c r="B55" s="0" t="s">
        <x:v>42</x:v>
      </x:c>
      <x:c r="C55" s="0" t="s">
        <x:v>378</x:v>
      </x:c>
      <x:c r="D55" s="45" t="n">
        <x:v>6.52</x:v>
      </x:c>
      <x:c r="E55" s="0" t="s">
        <x:v>615</x:v>
      </x:c>
      <x:c r="F55" s="51" t="n">
        <x:v>5.832276266889</x:v>
      </x:c>
      <x:c r="G55" s="51" t="n">
        <x:v>84.728913618377</x:v>
      </x:c>
    </x:row>
    <x:row r="56" spans="1:7">
      <x:c r="A56" s="0" t="s">
        <x:v>381</x:v>
      </x:c>
      <x:c r="B56" s="0" t="s">
        <x:v>42</x:v>
      </x:c>
      <x:c r="C56" s="0" t="s">
        <x:v>382</x:v>
      </x:c>
      <x:c r="D56" s="45" t="n">
        <x:v>5.53</x:v>
      </x:c>
      <x:c r="E56" s="0" t="s">
        <x:v>616</x:v>
      </x:c>
      <x:c r="F56" s="51" t="n">
        <x:v>0</x:v>
      </x:c>
      <x:c r="G56" s="51" t="n">
        <x:v>0</x:v>
      </x:c>
    </x:row>
    <x:row r="57" spans="1:7">
      <x:c r="A57" s="0" t="s">
        <x:v>470</x:v>
      </x:c>
      <x:c r="B57" s="0" t="s">
        <x:v>42</x:v>
      </x:c>
      <x:c r="C57" s="0" t="s">
        <x:v>471</x:v>
      </x:c>
      <x:c r="D57" s="45" t="n">
        <x:v>4.13</x:v>
      </x:c>
      <x:c r="E57" s="0" t="s">
        <x:v>617</x:v>
      </x:c>
      <x:c r="F57" s="51" t="n">
        <x:v>0</x:v>
      </x:c>
      <x:c r="G57" s="51" t="n">
        <x:v>0</x:v>
      </x:c>
    </x:row>
    <x:row r="58" spans="1:7">
      <x:c r="A58" s="0" t="s">
        <x:v>355</x:v>
      </x:c>
      <x:c r="B58" s="0" t="s">
        <x:v>42</x:v>
      </x:c>
      <x:c r="C58" s="0" t="s">
        <x:v>356</x:v>
      </x:c>
      <x:c r="D58" s="45" t="n">
        <x:v>5.67</x:v>
      </x:c>
      <x:c r="E58" s="0" t="s">
        <x:v>618</x:v>
      </x:c>
      <x:c r="F58" s="51" t="n">
        <x:v>0</x:v>
      </x:c>
      <x:c r="G58" s="51" t="n">
        <x:v>0</x:v>
      </x:c>
    </x:row>
    <x:row r="59" spans="1:7">
      <x:c r="A59" s="0" t="s">
        <x:v>466</x:v>
      </x:c>
      <x:c r="B59" s="0" t="s">
        <x:v>42</x:v>
      </x:c>
      <x:c r="C59" s="0" t="s">
        <x:v>467</x:v>
      </x:c>
      <x:c r="D59" s="45" t="n">
        <x:v>8.08</x:v>
      </x:c>
      <x:c r="E59" s="0" t="s">
        <x:v>619</x:v>
      </x:c>
      <x:c r="F59" s="51" t="n">
        <x:v>-9999999999</x:v>
      </x:c>
      <x:c r="G59" s="51" t="n">
        <x:v>-9999999999</x:v>
      </x:c>
    </x:row>
    <x:row r="60" spans="1:7">
      <x:c r="A60" s="0" t="s">
        <x:v>564</x:v>
      </x:c>
      <x:c r="B60" s="0" t="s">
        <x:v>42</x:v>
      </x:c>
      <x:c r="C60" s="0" t="s">
        <x:v>565</x:v>
      </x:c>
      <x:c r="D60" s="45" t="n">
        <x:v>87.11</x:v>
      </x:c>
      <x:c r="E60" s="0" t="s">
        <x:v>620</x:v>
      </x:c>
      <x:c r="F60" s="51" t="n">
        <x:v>0</x:v>
      </x:c>
      <x:c r="G60" s="51" t="n">
        <x:v>0</x:v>
      </x:c>
    </x:row>
    <x:row r="61" spans="1:7">
      <x:c r="A61" s="0" t="s">
        <x:v>447</x:v>
      </x:c>
      <x:c r="B61" s="0" t="s">
        <x:v>24</x:v>
      </x:c>
      <x:c r="C61" s="0" t="s">
        <x:v>448</x:v>
      </x:c>
      <x:c r="D61" s="45" t="n">
        <x:v>71.35</x:v>
      </x:c>
      <x:c r="E61" s="0" t="s">
        <x:v>621</x:v>
      </x:c>
      <x:c r="F61" s="51" t="n">
        <x:v>-9999999999</x:v>
      </x:c>
      <x:c r="G61" s="51" t="n">
        <x:v>-9999999999</x:v>
      </x:c>
    </x:row>
    <x:row r="62" spans="1:7">
      <x:c r="A62" s="0" t="s">
        <x:v>387</x:v>
      </x:c>
      <x:c r="B62" s="0" t="s">
        <x:v>16</x:v>
      </x:c>
      <x:c r="C62" s="0" t="s">
        <x:v>388</x:v>
      </x:c>
      <x:c r="D62" s="45" t="n">
        <x:v>5.69</x:v>
      </x:c>
      <x:c r="E62" s="0" t="s">
        <x:v>622</x:v>
      </x:c>
      <x:c r="F62" s="51" t="n">
        <x:v>5.5559280015625</x:v>
      </x:c>
      <x:c r="G62" s="51" t="n">
        <x:v>26.4755771375</x:v>
      </x:c>
    </x:row>
    <x:row r="63" spans="1:7">
      <x:c r="A63" s="0" t="s">
        <x:v>480</x:v>
      </x:c>
      <x:c r="B63" s="0" t="s">
        <x:v>16</x:v>
      </x:c>
      <x:c r="C63" s="0" t="s">
        <x:v>481</x:v>
      </x:c>
      <x:c r="D63" s="45" t="n">
        <x:v>491.83</x:v>
      </x:c>
      <x:c r="E63" s="0" t="s">
        <x:v>477</x:v>
      </x:c>
      <x:c r="F63" s="51" t="n">
        <x:v>20.364766878045</x:v>
      </x:c>
      <x:c r="G63" s="51" t="n">
        <x:v>273.86801789986</x:v>
      </x:c>
    </x:row>
    <x:row r="64" spans="1:7">
      <x:c r="A64" s="0" t="s">
        <x:v>484</x:v>
      </x:c>
      <x:c r="B64" s="0" t="s">
        <x:v>16</x:v>
      </x:c>
      <x:c r="C64" s="0" t="s">
        <x:v>485</x:v>
      </x:c>
      <x:c r="D64" s="45" t="n">
        <x:v>53.43</x:v>
      </x:c>
      <x:c r="E64" s="0" t="s">
        <x:v>623</x:v>
      </x:c>
      <x:c r="F64" s="51" t="n">
        <x:v>2.6043888067245</x:v>
      </x:c>
      <x:c r="G64" s="51" t="n">
        <x:v>32.6586215557</x:v>
      </x:c>
    </x:row>
    <x:row r="65" spans="1:7">
      <x:c r="A65" s="0" t="s">
        <x:v>474</x:v>
      </x:c>
      <x:c r="B65" s="0" t="s">
        <x:v>42</x:v>
      </x:c>
      <x:c r="C65" s="0" t="s">
        <x:v>475</x:v>
      </x:c>
      <x:c r="D65" s="45" t="n">
        <x:v>5.02</x:v>
      </x:c>
      <x:c r="E65" s="0" t="s">
        <x:v>624</x:v>
      </x:c>
      <x:c r="F65" s="51" t="n">
        <x:v>1.820682817178</x:v>
      </x:c>
      <x:c r="G65" s="51" t="n">
        <x:v>22.831073050865</x:v>
      </x:c>
    </x:row>
    <x:row r="66" spans="1:7">
      <x:c r="A66" s="0" t="s">
        <x:v>320</x:v>
      </x:c>
      <x:c r="B66" s="0" t="s">
        <x:v>54</x:v>
      </x:c>
      <x:c r="C66" s="0" t="s">
        <x:v>321</x:v>
      </x:c>
      <x:c r="D66" s="45" t="n">
        <x:v>0.24</x:v>
      </x:c>
      <x:c r="E66" s="0" t="s">
        <x:v>319</x:v>
      </x:c>
      <x:c r="F66" s="51" t="n">
        <x:v>0</x:v>
      </x:c>
      <x:c r="G66" s="51" t="n">
        <x:v>0</x:v>
      </x:c>
    </x:row>
    <x:row r="67" spans="1:7">
      <x:c r="A67" s="0" t="s">
        <x:v>280</x:v>
      </x:c>
      <x:c r="B67" s="0" t="s">
        <x:v>24</x:v>
      </x:c>
      <x:c r="C67" s="0" t="s">
        <x:v>281</x:v>
      </x:c>
      <x:c r="D67" s="45" t="n">
        <x:v>0.32</x:v>
      </x:c>
      <x:c r="E67" s="0" t="s">
        <x:v>625</x:v>
      </x:c>
      <x:c r="F67" s="51" t="n">
        <x:v>0</x:v>
      </x:c>
      <x:c r="G67" s="51" t="n">
        <x:v>0</x:v>
      </x:c>
    </x:row>
    <x:row r="68" spans="1:7">
      <x:c r="A68" s="0" t="s">
        <x:v>330</x:v>
      </x:c>
      <x:c r="B68" s="0" t="s">
        <x:v>54</x:v>
      </x:c>
      <x:c r="C68" s="0" t="s">
        <x:v>331</x:v>
      </x:c>
      <x:c r="D68" s="45" t="n">
        <x:v>1.51</x:v>
      </x:c>
      <x:c r="E68" s="0" t="s">
        <x:v>626</x:v>
      </x:c>
      <x:c r="F68" s="51" t="n">
        <x:v>-9999999999</x:v>
      </x:c>
      <x:c r="G68" s="51" t="n">
        <x:v>-9999999999</x:v>
      </x:c>
    </x:row>
    <x:row r="69" spans="1:7">
      <x:c r="A69" s="0" t="s">
        <x:v>334</x:v>
      </x:c>
      <x:c r="B69" s="0" t="s">
        <x:v>54</x:v>
      </x:c>
      <x:c r="C69" s="0" t="s">
        <x:v>335</x:v>
      </x:c>
      <x:c r="D69" s="45" t="n">
        <x:v>1.62</x:v>
      </x:c>
      <x:c r="E69" s="0" t="s">
        <x:v>627</x:v>
      </x:c>
      <x:c r="F69" s="51" t="n">
        <x:v>-9999999999</x:v>
      </x:c>
      <x:c r="G69" s="51" t="n">
        <x:v>-9999999999</x:v>
      </x:c>
    </x:row>
    <x:row r="70" spans="1:7">
      <x:c r="A70" s="0" t="s">
        <x:v>362</x:v>
      </x:c>
      <x:c r="B70" s="0" t="s">
        <x:v>16</x:v>
      </x:c>
      <x:c r="C70" s="50" t="s">
        <x:v>108</x:v>
      </x:c>
      <x:c r="D70" s="45" t="n">
        <x:v>1182.77</x:v>
      </x:c>
      <x:c r="E70" s="0" t="s">
        <x:v>628</x:v>
      </x:c>
      <x:c r="F70" s="51" t="n">
        <x:v>0</x:v>
      </x:c>
      <x:c r="G70" s="51" t="n">
        <x:v>0</x:v>
      </x:c>
    </x:row>
    <x:row r="71" spans="1:7">
      <x:c r="A71" s="0" t="s">
        <x:v>365</x:v>
      </x:c>
      <x:c r="B71" s="0" t="s">
        <x:v>16</x:v>
      </x:c>
      <x:c r="C71" s="50" t="s">
        <x:v>110</x:v>
      </x:c>
      <x:c r="D71" s="45" t="n">
        <x:v>1162.61</x:v>
      </x:c>
      <x:c r="E71" s="0" t="s">
        <x:v>629</x:v>
      </x:c>
      <x:c r="F71" s="51" t="n">
        <x:v>0</x:v>
      </x:c>
      <x:c r="G71" s="51" t="n">
        <x:v>0</x:v>
      </x:c>
    </x:row>
    <x:row r="72" spans="1:7">
      <x:c r="A72" s="0" t="s">
        <x:v>368</x:v>
      </x:c>
      <x:c r="B72" s="0" t="s">
        <x:v>16</x:v>
      </x:c>
      <x:c r="C72" s="50" t="s">
        <x:v>112</x:v>
      </x:c>
      <x:c r="D72" s="45" t="n">
        <x:v>1192.18</x:v>
      </x:c>
      <x:c r="E72" s="0" t="s">
        <x:v>630</x:v>
      </x:c>
      <x:c r="F72" s="51" t="n">
        <x:v>0</x:v>
      </x:c>
      <x:c r="G72" s="51" t="n">
        <x:v>0</x:v>
      </x:c>
    </x:row>
    <x:row r="73" spans="1:7">
      <x:c r="A73" s="0" t="s">
        <x:v>371</x:v>
      </x:c>
      <x:c r="B73" s="0" t="s">
        <x:v>16</x:v>
      </x:c>
      <x:c r="C73" s="50" t="s">
        <x:v>114</x:v>
      </x:c>
      <x:c r="D73" s="45" t="n">
        <x:v>1774.15</x:v>
      </x:c>
      <x:c r="E73" s="0" t="s">
        <x:v>631</x:v>
      </x:c>
      <x:c r="F73" s="51" t="n">
        <x:v>0</x:v>
      </x:c>
      <x:c r="G73" s="51" t="n">
        <x:v>0</x:v>
      </x:c>
    </x:row>
    <x:row r="74" spans="1:7">
      <x:c r="A74" s="0" t="s">
        <x:v>374</x:v>
      </x:c>
      <x:c r="B74" s="0" t="s">
        <x:v>16</x:v>
      </x:c>
      <x:c r="C74" s="50" t="s">
        <x:v>116</x:v>
      </x:c>
      <x:c r="D74" s="45" t="n">
        <x:v>2419.27</x:v>
      </x:c>
      <x:c r="E74" s="0" t="s">
        <x:v>632</x:v>
      </x:c>
      <x:c r="F74" s="51" t="n">
        <x:v>0</x:v>
      </x:c>
      <x:c r="G74" s="51" t="n">
        <x:v>0</x:v>
      </x:c>
    </x:row>
    <x:row r="75" spans="1:7">
      <x:c r="A75" s="0" t="s">
        <x:v>400</x:v>
      </x:c>
      <x:c r="B75" s="0" t="s">
        <x:v>42</x:v>
      </x:c>
      <x:c r="C75" s="0" t="s">
        <x:v>401</x:v>
      </x:c>
      <x:c r="D75" s="45" t="n">
        <x:v>0.57</x:v>
      </x:c>
      <x:c r="E75" s="0" t="s">
        <x:v>633</x:v>
      </x:c>
      <x:c r="F75" s="51" t="n">
        <x:v>0</x:v>
      </x:c>
      <x:c r="G75" s="51" t="n">
        <x:v>0</x:v>
      </x:c>
    </x:row>
    <x:row r="76" spans="1:7">
      <x:c r="A76" s="0" t="s">
        <x:v>404</x:v>
      </x:c>
      <x:c r="B76" s="0" t="s">
        <x:v>42</x:v>
      </x:c>
      <x:c r="C76" s="50" t="s">
        <x:v>405</x:v>
      </x:c>
      <x:c r="D76" s="45" t="n">
        <x:v>1.02</x:v>
      </x:c>
      <x:c r="E76" s="0" t="s">
        <x:v>634</x:v>
      </x:c>
      <x:c r="F76" s="51" t="n">
        <x:v>0</x:v>
      </x:c>
      <x:c r="G76" s="51" t="n">
        <x:v>0</x:v>
      </x:c>
    </x:row>
    <x:row r="77" spans="1:7">
      <x:c r="A77" s="0" t="s">
        <x:v>402</x:v>
      </x:c>
      <x:c r="B77" s="0" t="s">
        <x:v>42</x:v>
      </x:c>
      <x:c r="C77" s="50" t="s">
        <x:v>403</x:v>
      </x:c>
      <x:c r="D77" s="45" t="n">
        <x:v>1.05</x:v>
      </x:c>
      <x:c r="E77" s="0" t="s">
        <x:v>635</x:v>
      </x:c>
      <x:c r="F77" s="51" t="n">
        <x:v>0</x:v>
      </x:c>
      <x:c r="G77" s="51" t="n">
        <x:v>0</x:v>
      </x:c>
    </x:row>
    <x:row r="78" spans="1:7">
      <x:c r="A78" s="0" t="s">
        <x:v>420</x:v>
      </x:c>
      <x:c r="B78" s="0" t="s">
        <x:v>24</x:v>
      </x:c>
      <x:c r="C78" s="50" t="s">
        <x:v>421</x:v>
      </x:c>
      <x:c r="D78" s="45" t="n">
        <x:v>10.24</x:v>
      </x:c>
      <x:c r="E78" s="0" t="s">
        <x:v>636</x:v>
      </x:c>
      <x:c r="F78" s="51" t="n">
        <x:v>0</x:v>
      </x:c>
      <x:c r="G78" s="51" t="n">
        <x:v>0</x:v>
      </x:c>
    </x:row>
    <x:row r="79" spans="1:7">
      <x:c r="A79" s="0" t="s">
        <x:v>426</x:v>
      </x:c>
      <x:c r="B79" s="0" t="s">
        <x:v>24</x:v>
      </x:c>
      <x:c r="C79" s="50" t="s">
        <x:v>427</x:v>
      </x:c>
      <x:c r="D79" s="45" t="n">
        <x:v>0.18</x:v>
      </x:c>
      <x:c r="E79" s="0" t="s">
        <x:v>637</x:v>
      </x:c>
      <x:c r="F79" s="51" t="n">
        <x:v>0</x:v>
      </x:c>
      <x:c r="G79" s="51" t="n">
        <x:v>0</x:v>
      </x:c>
    </x:row>
    <x:row r="80" spans="1:7">
      <x:c r="A80" s="0" t="s">
        <x:v>414</x:v>
      </x:c>
      <x:c r="B80" s="0" t="s">
        <x:v>24</x:v>
      </x:c>
      <x:c r="C80" s="50" t="s">
        <x:v>415</x:v>
      </x:c>
      <x:c r="D80" s="45" t="n">
        <x:v>2.54</x:v>
      </x:c>
      <x:c r="E80" s="0" t="s">
        <x:v>638</x:v>
      </x:c>
      <x:c r="F80" s="51" t="n">
        <x:v>0</x:v>
      </x:c>
      <x:c r="G80" s="51" t="n">
        <x:v>0</x:v>
      </x:c>
    </x:row>
    <x:row r="81" spans="1:7">
      <x:c r="A81" s="0" t="s">
        <x:v>435</x:v>
      </x:c>
      <x:c r="B81" s="0" t="s">
        <x:v>24</x:v>
      </x:c>
      <x:c r="C81" s="0" t="s">
        <x:v>436</x:v>
      </x:c>
      <x:c r="D81" s="45" t="n">
        <x:v>4.25</x:v>
      </x:c>
      <x:c r="E81" s="0" t="s">
        <x:v>639</x:v>
      </x:c>
      <x:c r="F81" s="51" t="n">
        <x:v>0</x:v>
      </x:c>
      <x:c r="G81" s="51" t="n">
        <x:v>0</x:v>
      </x:c>
    </x:row>
    <x:row r="82" spans="1:7">
      <x:c r="A82" s="0" t="s">
        <x:v>430</x:v>
      </x:c>
      <x:c r="B82" s="0" t="s">
        <x:v>24</x:v>
      </x:c>
      <x:c r="C82" s="50" t="s">
        <x:v>431</x:v>
      </x:c>
      <x:c r="D82" s="45" t="n">
        <x:v>18.26</x:v>
      </x:c>
      <x:c r="E82" s="0" t="s">
        <x:v>640</x:v>
      </x:c>
      <x:c r="F82" s="51" t="n">
        <x:v>0</x:v>
      </x:c>
      <x:c r="G82" s="51" t="n">
        <x:v>0</x:v>
      </x:c>
    </x:row>
    <x:row r="83" spans="1:7">
      <x:c r="A83" s="0" t="s">
        <x:v>342</x:v>
      </x:c>
      <x:c r="B83" s="0" t="s">
        <x:v>24</x:v>
      </x:c>
      <x:c r="C83" s="50" t="s">
        <x:v>343</x:v>
      </x:c>
      <x:c r="D83" s="45" t="n">
        <x:v>15.75</x:v>
      </x:c>
      <x:c r="E83" s="0" t="s">
        <x:v>641</x:v>
      </x:c>
      <x:c r="F83" s="51" t="n">
        <x:v>0</x:v>
      </x:c>
      <x:c r="G83" s="51" t="n">
        <x:v>0</x:v>
      </x:c>
    </x:row>
    <x:row r="84" spans="1:7">
      <x:c r="A84" s="0" t="s">
        <x:v>348</x:v>
      </x:c>
      <x:c r="B84" s="0" t="s">
        <x:v>16</x:v>
      </x:c>
      <x:c r="C84" s="50" t="s">
        <x:v>349</x:v>
      </x:c>
      <x:c r="D84" s="45" t="n">
        <x:v>0.37</x:v>
      </x:c>
      <x:c r="E84" s="0" t="s">
        <x:v>642</x:v>
      </x:c>
      <x:c r="F84" s="51" t="n">
        <x:v>0</x:v>
      </x:c>
      <x:c r="G84" s="51" t="n">
        <x:v>0</x:v>
      </x:c>
    </x:row>
    <x:row r="85" spans="1:7">
      <x:c r="A85" s="0" t="s">
        <x:v>524</x:v>
      </x:c>
      <x:c r="B85" s="0" t="s">
        <x:v>54</x:v>
      </x:c>
      <x:c r="C85" s="50" t="s">
        <x:v>525</x:v>
      </x:c>
      <x:c r="D85" s="45" t="n">
        <x:v>2.48</x:v>
      </x:c>
      <x:c r="E85" s="0" t="s">
        <x:v>643</x:v>
      </x:c>
      <x:c r="F85" s="51" t="n">
        <x:v>0</x:v>
      </x:c>
      <x:c r="G85" s="51" t="n">
        <x:v>0</x:v>
      </x:c>
    </x:row>
    <x:row r="86" spans="1:7">
      <x:c r="A86" s="0" t="s">
        <x:v>522</x:v>
      </x:c>
      <x:c r="B86" s="0" t="s">
        <x:v>24</x:v>
      </x:c>
      <x:c r="C86" s="0" t="s">
        <x:v>523</x:v>
      </x:c>
      <x:c r="D86" s="45" t="n">
        <x:v>44</x:v>
      </x:c>
      <x:c r="E86" s="0" t="s">
        <x:v>644</x:v>
      </x:c>
      <x:c r="F86" s="51" t="n">
        <x:v>0</x:v>
      </x:c>
      <x:c r="G86" s="51" t="n">
        <x:v>0</x:v>
      </x:c>
    </x:row>
    <x:row r="87" spans="1:7">
      <x:c r="A87" s="0" t="s">
        <x:v>416</x:v>
      </x:c>
      <x:c r="B87" s="0" t="s">
        <x:v>42</x:v>
      </x:c>
      <x:c r="C87" s="50" t="s">
        <x:v>417</x:v>
      </x:c>
      <x:c r="D87" s="45" t="n">
        <x:v>0.04</x:v>
      </x:c>
      <x:c r="E87" s="0" t="s">
        <x:v>645</x:v>
      </x:c>
      <x:c r="F87" s="51" t="n">
        <x:v>0</x:v>
      </x:c>
      <x:c r="G87" s="51" t="n">
        <x:v>0</x:v>
      </x:c>
    </x:row>
    <x:row r="88" spans="1:7">
      <x:c r="A88" s="0" t="s">
        <x:v>408</x:v>
      </x:c>
      <x:c r="B88" s="0" t="s">
        <x:v>54</x:v>
      </x:c>
      <x:c r="C88" s="50" t="s">
        <x:v>409</x:v>
      </x:c>
      <x:c r="D88" s="45" t="n">
        <x:v>1.14</x:v>
      </x:c>
      <x:c r="E88" s="0" t="s">
        <x:v>646</x:v>
      </x:c>
      <x:c r="F88" s="51" t="n">
        <x:v>0</x:v>
      </x:c>
      <x:c r="G88" s="51" t="n">
        <x:v>0</x:v>
      </x:c>
    </x:row>
    <x:row r="89" spans="1:7">
      <x:c r="A89" s="0" t="s">
        <x:v>352</x:v>
      </x:c>
      <x:c r="B89" s="0" t="s">
        <x:v>353</x:v>
      </x:c>
      <x:c r="C89" s="50" t="s">
        <x:v>354</x:v>
      </x:c>
      <x:c r="D89" s="45" t="n">
        <x:v>19.93</x:v>
      </x:c>
      <x:c r="E89" s="0" t="s">
        <x:v>647</x:v>
      </x:c>
      <x:c r="F89" s="51" t="n">
        <x:v>3.2677893666</x:v>
      </x:c>
      <x:c r="G89" s="51" t="n">
        <x:v>61.33507263356</x:v>
      </x:c>
    </x:row>
    <x:row r="90" spans="1:7">
      <x:c r="A90" s="0" t="s">
        <x:v>443</x:v>
      </x:c>
      <x:c r="B90" s="0" t="s">
        <x:v>390</x:v>
      </x:c>
      <x:c r="C90" s="0" t="s">
        <x:v>444</x:v>
      </x:c>
      <x:c r="D90" s="45" t="n">
        <x:v>86.63</x:v>
      </x:c>
      <x:c r="E90" s="0" t="s">
        <x:v>648</x:v>
      </x:c>
      <x:c r="F90" s="51" t="n">
        <x:v>275.29549391</x:v>
      </x:c>
      <x:c r="G90" s="51" t="n">
        <x:v>1316.54605299</x:v>
      </x:c>
    </x:row>
    <x:row r="91" spans="1:7">
      <x:c r="A91" s="0" t="s">
        <x:v>449</x:v>
      </x:c>
      <x:c r="B91" s="0" t="s">
        <x:v>24</x:v>
      </x:c>
      <x:c r="C91" s="0" t="s">
        <x:v>450</x:v>
      </x:c>
      <x:c r="D91" s="45" t="n">
        <x:v>23.35</x:v>
      </x:c>
      <x:c r="E91" s="0" t="s">
        <x:v>649</x:v>
      </x:c>
      <x:c r="F91" s="51" t="n">
        <x:v>-9999999999</x:v>
      </x:c>
      <x:c r="G91" s="51" t="n">
        <x:v>-9999999999</x:v>
      </x:c>
    </x:row>
    <x:row r="92" spans="1:7">
      <x:c r="A92" s="0" t="s">
        <x:v>462</x:v>
      </x:c>
      <x:c r="B92" s="0" t="s">
        <x:v>54</x:v>
      </x:c>
      <x:c r="C92" s="0" t="s">
        <x:v>463</x:v>
      </x:c>
      <x:c r="D92" s="45" t="n">
        <x:v>12.53</x:v>
      </x:c>
      <x:c r="E92" s="0" t="s">
        <x:v>463</x:v>
      </x:c>
      <x:c r="F92" s="51" t="n">
        <x:v>0</x:v>
      </x:c>
      <x:c r="G92" s="51" t="n">
        <x:v>0</x:v>
      </x:c>
    </x:row>
    <x:row r="93" spans="1:7">
      <x:c r="A93" s="0" t="s">
        <x:v>460</x:v>
      </x:c>
      <x:c r="B93" s="0" t="s">
        <x:v>54</x:v>
      </x:c>
      <x:c r="C93" s="50" t="s">
        <x:v>461</x:v>
      </x:c>
      <x:c r="D93" s="45" t="n">
        <x:v>7.02</x:v>
      </x:c>
      <x:c r="E93" s="0" t="s">
        <x:v>650</x:v>
      </x:c>
      <x:c r="F93" s="51" t="n">
        <x:v>0</x:v>
      </x:c>
      <x:c r="G93" s="51" t="n">
        <x:v>0</x:v>
      </x:c>
    </x:row>
    <x:row r="94" spans="1:7">
      <x:c r="A94" s="0" t="s">
        <x:v>512</x:v>
      </x:c>
      <x:c r="B94" s="0" t="s">
        <x:v>16</x:v>
      </x:c>
      <x:c r="C94" s="0" t="s">
        <x:v>513</x:v>
      </x:c>
      <x:c r="D94" s="45" t="n">
        <x:v>0.89</x:v>
      </x:c>
      <x:c r="E94" s="0" t="s">
        <x:v>651</x:v>
      </x:c>
      <x:c r="F94" s="51" t="n">
        <x:v>-9999999999</x:v>
      </x:c>
      <x:c r="G94" s="51" t="n">
        <x:v>-9999999999</x:v>
      </x:c>
    </x:row>
    <x:row r="95" spans="1:7">
      <x:c r="A95" s="0" t="s">
        <x:v>492</x:v>
      </x:c>
      <x:c r="B95" s="0" t="s">
        <x:v>16</x:v>
      </x:c>
      <x:c r="C95" s="0" t="s">
        <x:v>493</x:v>
      </x:c>
      <x:c r="D95" s="45" t="n">
        <x:v>1.7</x:v>
      </x:c>
      <x:c r="E95" s="0" t="s">
        <x:v>652</x:v>
      </x:c>
      <x:c r="F95" s="51" t="n">
        <x:v>-9999999999</x:v>
      </x:c>
      <x:c r="G95" s="51" t="n">
        <x:v>-9999999999</x:v>
      </x:c>
    </x:row>
    <x:row r="96" spans="1:7">
      <x:c r="A96" s="0" t="s">
        <x:v>488</x:v>
      </x:c>
      <x:c r="B96" s="0" t="s">
        <x:v>42</x:v>
      </x:c>
      <x:c r="C96" s="0" t="s">
        <x:v>489</x:v>
      </x:c>
      <x:c r="D96" s="45" t="n">
        <x:v>5.84</x:v>
      </x:c>
      <x:c r="E96" s="0" t="s">
        <x:v>653</x:v>
      </x:c>
      <x:c r="F96" s="51" t="n">
        <x:v>-9999999999</x:v>
      </x:c>
      <x:c r="G96" s="51" t="n">
        <x:v>-9999999999</x:v>
      </x:c>
    </x:row>
    <x:row r="97" spans="1:7">
      <x:c r="A97" s="0" t="s">
        <x:v>498</x:v>
      </x:c>
      <x:c r="B97" s="0" t="s">
        <x:v>42</x:v>
      </x:c>
      <x:c r="C97" s="0" t="s">
        <x:v>499</x:v>
      </x:c>
      <x:c r="D97" s="45" t="n">
        <x:v>7.53</x:v>
      </x:c>
      <x:c r="E97" s="0" t="s">
        <x:v>654</x:v>
      </x:c>
      <x:c r="F97" s="51" t="n">
        <x:v>-9999999999</x:v>
      </x:c>
      <x:c r="G97" s="51" t="n">
        <x:v>-9999999999</x:v>
      </x:c>
    </x:row>
    <x:row r="98" spans="1:7">
      <x:c r="A98" s="0" t="s">
        <x:v>510</x:v>
      </x:c>
      <x:c r="B98" s="0" t="s">
        <x:v>42</x:v>
      </x:c>
      <x:c r="C98" s="0" t="s">
        <x:v>511</x:v>
      </x:c>
      <x:c r="D98" s="45" t="n">
        <x:v>5.12</x:v>
      </x:c>
      <x:c r="E98" s="0" t="s">
        <x:v>655</x:v>
      </x:c>
      <x:c r="F98" s="51" t="n">
        <x:v>-9999999999</x:v>
      </x:c>
      <x:c r="G98" s="51" t="n">
        <x:v>-9999999999</x:v>
      </x:c>
    </x:row>
    <x:row r="99" spans="1:7">
      <x:c r="A99" s="0" t="s">
        <x:v>508</x:v>
      </x:c>
      <x:c r="B99" s="0" t="s">
        <x:v>16</x:v>
      </x:c>
      <x:c r="C99" s="0" t="s">
        <x:v>509</x:v>
      </x:c>
      <x:c r="D99" s="45" t="n">
        <x:v>0.07</x:v>
      </x:c>
      <x:c r="E99" s="0" t="s">
        <x:v>656</x:v>
      </x:c>
      <x:c r="F99" s="51" t="n">
        <x:v>-9999999999</x:v>
      </x:c>
      <x:c r="G99" s="51" t="n">
        <x:v>-9999999999</x:v>
      </x:c>
    </x:row>
    <x:row r="100" spans="1:7">
      <x:c r="A100" s="0" t="s">
        <x:v>506</x:v>
      </x:c>
      <x:c r="B100" s="0" t="s">
        <x:v>16</x:v>
      </x:c>
      <x:c r="C100" s="0" t="s">
        <x:v>507</x:v>
      </x:c>
      <x:c r="D100" s="45" t="n">
        <x:v>4.85</x:v>
      </x:c>
      <x:c r="E100" s="0" t="s">
        <x:v>657</x:v>
      </x:c>
      <x:c r="F100" s="51" t="n">
        <x:v>-9999999999</x:v>
      </x:c>
      <x:c r="G100" s="51" t="n">
        <x:v>-9999999999</x:v>
      </x:c>
    </x:row>
    <x:row r="101" spans="1:7">
      <x:c r="A101" s="0" t="s">
        <x:v>494</x:v>
      </x:c>
      <x:c r="B101" s="0" t="s">
        <x:v>16</x:v>
      </x:c>
      <x:c r="C101" s="0" t="s">
        <x:v>495</x:v>
      </x:c>
      <x:c r="D101" s="45" t="n">
        <x:v>6.78</x:v>
      </x:c>
      <x:c r="E101" s="0" t="s">
        <x:v>658</x:v>
      </x:c>
      <x:c r="F101" s="51" t="n">
        <x:v>-9999999999</x:v>
      </x:c>
      <x:c r="G101" s="51" t="n">
        <x:v>-9999999999</x:v>
      </x:c>
    </x:row>
    <x:row r="102" spans="1:7">
      <x:c r="A102" s="0" t="s">
        <x:v>500</x:v>
      </x:c>
      <x:c r="B102" s="0" t="s">
        <x:v>16</x:v>
      </x:c>
      <x:c r="C102" s="0" t="s">
        <x:v>501</x:v>
      </x:c>
      <x:c r="D102" s="45" t="n">
        <x:v>14.94</x:v>
      </x:c>
      <x:c r="E102" s="0" t="s">
        <x:v>659</x:v>
      </x:c>
      <x:c r="F102" s="51" t="n">
        <x:v>-9999999999</x:v>
      </x:c>
      <x:c r="G102" s="51" t="n">
        <x:v>-9999999999</x:v>
      </x:c>
    </x:row>
    <x:row r="103" spans="1:7">
      <x:c r="A103" s="0" t="s">
        <x:v>490</x:v>
      </x:c>
      <x:c r="B103" s="0" t="s">
        <x:v>16</x:v>
      </x:c>
      <x:c r="C103" s="0" t="s">
        <x:v>491</x:v>
      </x:c>
      <x:c r="D103" s="45" t="n">
        <x:v>0.1</x:v>
      </x:c>
      <x:c r="E103" s="0" t="s">
        <x:v>660</x:v>
      </x:c>
      <x:c r="F103" s="51" t="n">
        <x:v>-9999999999</x:v>
      </x:c>
      <x:c r="G103" s="51" t="n">
        <x:v>-9999999999</x:v>
      </x:c>
    </x:row>
    <x:row r="104" spans="1:7">
      <x:c r="A104" s="0" t="s">
        <x:v>502</x:v>
      </x:c>
      <x:c r="B104" s="0" t="s">
        <x:v>16</x:v>
      </x:c>
      <x:c r="C104" s="0" t="s">
        <x:v>503</x:v>
      </x:c>
      <x:c r="D104" s="45" t="n">
        <x:v>0.22</x:v>
      </x:c>
      <x:c r="E104" s="0" t="s">
        <x:v>661</x:v>
      </x:c>
      <x:c r="F104" s="51" t="n">
        <x:v>-9999999999</x:v>
      </x:c>
      <x:c r="G104" s="51" t="n">
        <x:v>-9999999999</x:v>
      </x:c>
    </x:row>
    <x:row r="105" spans="1:7">
      <x:c r="A105" s="0" t="s">
        <x:v>532</x:v>
      </x:c>
      <x:c r="B105" s="0" t="s">
        <x:v>16</x:v>
      </x:c>
      <x:c r="C105" s="0" t="s">
        <x:v>533</x:v>
      </x:c>
      <x:c r="D105" s="45" t="n">
        <x:v>685.97</x:v>
      </x:c>
      <x:c r="E105" s="0" t="s">
        <x:v>662</x:v>
      </x:c>
      <x:c r="F105" s="51" t="n">
        <x:v>0</x:v>
      </x:c>
      <x:c r="G105" s="51" t="n">
        <x:v>0</x:v>
      </x:c>
    </x:row>
    <x:row r="106" spans="1:7">
      <x:c r="A106" s="0" t="s">
        <x:v>536</x:v>
      </x:c>
      <x:c r="B106" s="0" t="s">
        <x:v>16</x:v>
      </x:c>
      <x:c r="C106" s="0" t="s">
        <x:v>537</x:v>
      </x:c>
      <x:c r="D106" s="45" t="n">
        <x:v>960.03</x:v>
      </x:c>
      <x:c r="E106" s="0" t="s">
        <x:v>663</x:v>
      </x:c>
      <x:c r="F106" s="51" t="n">
        <x:v>0</x:v>
      </x:c>
      <x:c r="G106" s="51" t="n">
        <x:v>0</x:v>
      </x:c>
    </x:row>
    <x:row r="107" spans="1:7">
      <x:c r="A107" s="0" t="s">
        <x:v>312</x:v>
      </x:c>
      <x:c r="B107" s="0" t="s">
        <x:v>16</x:v>
      </x:c>
      <x:c r="C107" s="0" t="s">
        <x:v>313</x:v>
      </x:c>
      <x:c r="D107" s="45" t="n">
        <x:v>521.33</x:v>
      </x:c>
      <x:c r="E107" s="0" t="s">
        <x:v>313</x:v>
      </x:c>
      <x:c r="F107" s="51" t="n">
        <x:v>0</x:v>
      </x:c>
      <x:c r="G107" s="51" t="n">
        <x:v>0</x:v>
      </x:c>
    </x:row>
    <x:row r="108" spans="1:7">
      <x:c r="A108" s="0" t="s">
        <x:v>308</x:v>
      </x:c>
      <x:c r="B108" s="0" t="s">
        <x:v>16</x:v>
      </x:c>
      <x:c r="C108" s="0" t="s">
        <x:v>309</x:v>
      </x:c>
      <x:c r="D108" s="45" t="n">
        <x:v>5761.02</x:v>
      </x:c>
      <x:c r="E108" s="0" t="s">
        <x:v>664</x:v>
      </x:c>
      <x:c r="F108" s="51" t="n">
        <x:v>0</x:v>
      </x:c>
      <x:c r="G108" s="51" t="n">
        <x:v>0</x:v>
      </x:c>
    </x:row>
    <x:row r="109" spans="1:7">
      <x:c r="A109" s="0" t="s">
        <x:v>540</x:v>
      </x:c>
      <x:c r="B109" s="0" t="s">
        <x:v>42</x:v>
      </x:c>
      <x:c r="C109" s="0" t="s">
        <x:v>541</x:v>
      </x:c>
      <x:c r="D109" s="45" t="n">
        <x:v>5.4</x:v>
      </x:c>
      <x:c r="E109" s="0" t="s">
        <x:v>665</x:v>
      </x:c>
      <x:c r="F109" s="51" t="n">
        <x:v>-9999999999</x:v>
      </x:c>
      <x:c r="G109" s="51" t="n">
        <x:v>-9999999999</x:v>
      </x:c>
    </x:row>
    <x:row r="110" spans="1:7">
      <x:c r="A110" s="0" t="s">
        <x:v>296</x:v>
      </x:c>
      <x:c r="B110" s="0" t="s">
        <x:v>42</x:v>
      </x:c>
      <x:c r="C110" s="0" t="s">
        <x:v>297</x:v>
      </x:c>
      <x:c r="D110" s="45" t="n">
        <x:v>8</x:v>
      </x:c>
      <x:c r="E110" s="0" t="s">
        <x:v>666</x:v>
      </x:c>
      <x:c r="F110" s="51" t="n">
        <x:v>3.5355639917244</x:v>
      </x:c>
      <x:c r="G110" s="51" t="n">
        <x:v>48.427349028811</x:v>
      </x:c>
    </x:row>
    <x:row r="111" spans="1:7">
      <x:c r="A111" s="0" t="s">
        <x:v>542</x:v>
      </x:c>
      <x:c r="B111" s="0" t="s">
        <x:v>16</x:v>
      </x:c>
      <x:c r="C111" s="0" t="s">
        <x:v>543</x:v>
      </x:c>
      <x:c r="D111" s="45" t="n">
        <x:v>4.9</x:v>
      </x:c>
      <x:c r="E111" s="0" t="s">
        <x:v>667</x:v>
      </x:c>
      <x:c r="F111" s="51" t="n">
        <x:v>-9999999999</x:v>
      </x:c>
      <x:c r="G111" s="51" t="n">
        <x:v>-9999999999</x:v>
      </x:c>
    </x:row>
    <x:row r="112" spans="1:7">
      <x:c r="A112" s="0" t="s">
        <x:v>298</x:v>
      </x:c>
      <x:c r="B112" s="0" t="s">
        <x:v>16</x:v>
      </x:c>
      <x:c r="C112" s="0" t="s">
        <x:v>299</x:v>
      </x:c>
      <x:c r="D112" s="45" t="n">
        <x:v>4</x:v>
      </x:c>
      <x:c r="E112" s="0" t="s">
        <x:v>668</x:v>
      </x:c>
      <x:c r="F112" s="51" t="n">
        <x:v>1.35481822647</x:v>
      </x:c>
      <x:c r="G112" s="51" t="n">
        <x:v>18.55722461181</x:v>
      </x:c>
    </x:row>
    <x:row r="113" spans="1:7">
      <x:c r="A113" s="0" t="s">
        <x:v>544</x:v>
      </x:c>
      <x:c r="B113" s="0" t="s">
        <x:v>16</x:v>
      </x:c>
      <x:c r="C113" s="0" t="s">
        <x:v>545</x:v>
      </x:c>
      <x:c r="D113" s="45" t="n">
        <x:v>0.58</x:v>
      </x:c>
      <x:c r="E113" s="0" t="s">
        <x:v>669</x:v>
      </x:c>
      <x:c r="F113" s="51" t="n">
        <x:v>-9999999999</x:v>
      </x:c>
      <x:c r="G113" s="51" t="n">
        <x:v>-9999999999</x:v>
      </x:c>
    </x:row>
    <x:row r="114" spans="1:7">
      <x:c r="A114" s="0" t="s">
        <x:v>300</x:v>
      </x:c>
      <x:c r="B114" s="0" t="s">
        <x:v>16</x:v>
      </x:c>
      <x:c r="C114" s="0" t="s">
        <x:v>301</x:v>
      </x:c>
      <x:c r="D114" s="45" t="n">
        <x:v>0.68</x:v>
      </x:c>
      <x:c r="E114" s="0" t="s">
        <x:v>670</x:v>
      </x:c>
      <x:c r="F114" s="51" t="n">
        <x:v>0.03387045566175</x:v>
      </x:c>
      <x:c r="G114" s="51" t="n">
        <x:v>0.46393061529525</x:v>
      </x:c>
    </x:row>
    <x:row r="115" spans="1:7">
      <x:c r="A115" s="0" t="s">
        <x:v>552</x:v>
      </x:c>
      <x:c r="B115" s="0" t="s">
        <x:v>54</x:v>
      </x:c>
      <x:c r="C115" s="0" t="s">
        <x:v>553</x:v>
      </x:c>
      <x:c r="D115" s="45" t="n">
        <x:v>20</x:v>
      </x:c>
      <x:c r="E115" s="0" t="s">
        <x:v>671</x:v>
      </x:c>
      <x:c r="F115" s="51" t="n">
        <x:v>0</x:v>
      </x:c>
      <x:c r="G115" s="51" t="n">
        <x:v>0</x:v>
      </x:c>
    </x:row>
    <x:row r="116" spans="1:7">
      <x:c r="A116" s="0" t="s">
        <x:v>556</x:v>
      </x:c>
      <x:c r="B116" s="0" t="s">
        <x:v>16</x:v>
      </x:c>
      <x:c r="C116" s="0" t="s">
        <x:v>557</x:v>
      </x:c>
      <x:c r="D116" s="45" t="n">
        <x:v>30.41</x:v>
      </x:c>
      <x:c r="E116" s="0" t="s">
        <x:v>672</x:v>
      </x:c>
      <x:c r="F116" s="51" t="n">
        <x:v>-9999999999</x:v>
      </x:c>
      <x:c r="G116" s="51" t="n">
        <x:v>-9999999999</x:v>
      </x:c>
    </x:row>
    <x:row r="117" spans="1:7">
      <x:c r="A117" s="0" t="s">
        <x:v>575</x:v>
      </x:c>
      <x:c r="B117" s="0" t="s">
        <x:v>390</x:v>
      </x:c>
      <x:c r="C117" s="0" t="s">
        <x:v>576</x:v>
      </x:c>
      <x:c r="D117" s="45" t="n">
        <x:v>16.82</x:v>
      </x:c>
      <x:c r="E117" s="0" t="s">
        <x:v>576</x:v>
      </x:c>
      <x:c r="F117" s="51" t="n">
        <x:v>0</x:v>
      </x:c>
      <x:c r="G117" s="51" t="n">
        <x:v>0</x:v>
      </x:c>
    </x:row>
    <x:row r="118" spans="1:7">
      <x:c r="A118" s="0" t="s">
        <x:v>579</x:v>
      </x:c>
      <x:c r="B118" s="0" t="s">
        <x:v>390</x:v>
      </x:c>
      <x:c r="C118" s="0" t="s">
        <x:v>580</x:v>
      </x:c>
      <x:c r="D118" s="45" t="n">
        <x:v>15.99</x:v>
      </x:c>
      <x:c r="E118" s="0" t="s">
        <x:v>580</x:v>
      </x:c>
      <x:c r="F118" s="51" t="n">
        <x:v>0</x:v>
      </x:c>
      <x:c r="G118" s="51" t="n">
        <x:v>0</x:v>
      </x:c>
    </x:row>
    <x:row r="119" spans="1:7">
      <x:c r="A119" s="0" t="s">
        <x:v>577</x:v>
      </x:c>
      <x:c r="B119" s="0" t="s">
        <x:v>232</x:v>
      </x:c>
      <x:c r="C119" s="0" t="s">
        <x:v>578</x:v>
      </x:c>
      <x:c r="D119" s="45" t="n">
        <x:v>2.16</x:v>
      </x:c>
      <x:c r="E119" s="0" t="s">
        <x:v>673</x:v>
      </x:c>
      <x:c r="F119" s="51" t="n">
        <x:v>0</x:v>
      </x:c>
      <x:c r="G119" s="51" t="n">
        <x:v>0</x:v>
      </x:c>
    </x:row>
    <x:row r="120" spans="1:7">
      <x:c r="A120" s="0" t="s">
        <x:v>234</x:v>
      </x:c>
      <x:c r="B120" s="0" t="s">
        <x:v>54</x:v>
      </x:c>
      <x:c r="C120" s="0" t="s">
        <x:v>235</x:v>
      </x:c>
      <x:c r="D120" s="45" t="n">
        <x:v>2.84</x:v>
      </x:c>
      <x:c r="E120" s="0" t="s">
        <x:v>674</x:v>
      </x:c>
      <x:c r="F120" s="51" t="n">
        <x:v>0</x:v>
      </x:c>
      <x:c r="G120" s="51" t="n">
        <x:v>0</x:v>
      </x:c>
    </x:row>
    <x:row r="121" spans="1:7">
      <x:c r="A121" s="0" t="s">
        <x:v>231</x:v>
      </x:c>
      <x:c r="B121" s="0" t="s">
        <x:v>232</x:v>
      </x:c>
      <x:c r="C121" s="0" t="s">
        <x:v>233</x:v>
      </x:c>
      <x:c r="D121" s="45" t="n">
        <x:v>1.56</x:v>
      </x:c>
      <x:c r="E121" s="0" t="s">
        <x:v>233</x:v>
      </x:c>
      <x:c r="F121" s="51" t="n">
        <x:v>0</x:v>
      </x:c>
      <x:c r="G121" s="51" t="n">
        <x:v>0</x:v>
      </x:c>
    </x:row>
    <x:row r="122" spans="1:7">
      <x:c r="A122" s="0" t="s">
        <x:v>587</x:v>
      </x:c>
      <x:c r="B122" s="0" t="s">
        <x:v>134</x:v>
      </x:c>
      <x:c r="C122" s="0" t="s">
        <x:v>588</x:v>
      </x:c>
      <x:c r="D122" s="45" t="n">
        <x:v>1.45</x:v>
      </x:c>
      <x:c r="E122" s="0" t="s">
        <x:v>588</x:v>
      </x:c>
      <x:c r="F122" s="51" t="n">
        <x:v>0</x:v>
      </x:c>
      <x:c r="G122" s="51" t="n">
        <x:v>0</x:v>
      </x:c>
    </x:row>
    <x:row r="123" spans="1:7">
      <x:c r="A123" s="0" t="s">
        <x:v>585</x:v>
      </x:c>
      <x:c r="B123" s="0" t="s">
        <x:v>54</x:v>
      </x:c>
      <x:c r="C123" s="0" t="s">
        <x:v>586</x:v>
      </x:c>
      <x:c r="D123" s="45" t="n">
        <x:v>0.1</x:v>
      </x:c>
      <x:c r="E123" s="0" t="s">
        <x:v>586</x:v>
      </x:c>
      <x:c r="F123" s="51" t="n">
        <x:v>0</x:v>
      </x:c>
      <x:c r="G123" s="51" t="n">
        <x:v>0</x:v>
      </x:c>
    </x:row>
    <x:row r="124" spans="1:7">
      <x:c r="A124" s="0" t="s">
        <x:v>583</x:v>
      </x:c>
      <x:c r="B124" s="0" t="s">
        <x:v>54</x:v>
      </x:c>
      <x:c r="C124" s="0" t="s">
        <x:v>584</x:v>
      </x:c>
      <x:c r="D124" s="45" t="n">
        <x:v>2.02</x:v>
      </x:c>
      <x:c r="E124" s="0" t="s">
        <x:v>584</x:v>
      </x:c>
      <x:c r="F124" s="51" t="n">
        <x:v>0</x:v>
      </x:c>
      <x:c r="G124" s="51" t="n">
        <x:v>0</x:v>
      </x:c>
    </x:row>
    <x:row r="125" spans="1:7">
      <x:c r="A125" s="0" t="s">
        <x:v>581</x:v>
      </x:c>
      <x:c r="B125" s="0" t="s">
        <x:v>390</x:v>
      </x:c>
      <x:c r="C125" s="0" t="s">
        <x:v>582</x:v>
      </x:c>
      <x:c r="D125" s="45" t="n">
        <x:v>51.57</x:v>
      </x:c>
      <x:c r="E125" s="0" t="s">
        <x:v>675</x:v>
      </x:c>
      <x:c r="F125" s="51" t="n">
        <x:v>0</x:v>
      </x:c>
      <x:c r="G125" s="51" t="n">
        <x:v>0</x:v>
      </x:c>
    </x:row>
    <x:row r="126" spans="1:7">
      <x:c r="A126" s="0" t="s">
        <x:v>229</x:v>
      </x:c>
      <x:c r="B126" s="0" t="s">
        <x:v>54</x:v>
      </x:c>
      <x:c r="C126" s="0" t="s">
        <x:v>230</x:v>
      </x:c>
      <x:c r="D126" s="45" t="n">
        <x:v>0.91</x:v>
      </x:c>
      <x:c r="E126" s="0" t="s">
        <x:v>676</x:v>
      </x:c>
      <x:c r="F126" s="51" t="n">
        <x:v>0</x:v>
      </x:c>
      <x:c r="G126" s="51" t="n">
        <x:v>0</x:v>
      </x:c>
    </x:row>
    <x:row r="127" spans="1:7">
      <x:c r="A127" s="0" t="s">
        <x:v>226</x:v>
      </x:c>
      <x:c r="B127" s="0" t="s">
        <x:v>227</x:v>
      </x:c>
      <x:c r="C127" s="0" t="s">
        <x:v>228</x:v>
      </x:c>
      <x:c r="D127" s="45" t="n">
        <x:v>4.39</x:v>
      </x:c>
      <x:c r="E127" s="0" t="s">
        <x:v>228</x:v>
      </x:c>
      <x:c r="F127" s="51" t="n">
        <x:v>0</x:v>
      </x:c>
      <x:c r="G127" s="51" t="n">
        <x:v>0</x:v>
      </x:c>
    </x:row>
    <x:row r="128" spans="1:7">
      <x:c r="A128" s="19" t="s">
        <x:v>238</x:v>
      </x:c>
    </x:row>
    <x:row r="129" spans="1:7">
      <x:c r="A129" s="0" t="s">
        <x:v>239</x:v>
      </x:c>
      <x:c r="B129" s="0" t="s">
        <x:v>232</x:v>
      </x:c>
      <x:c r="C129" s="0" t="s">
        <x:v>240</x:v>
      </x:c>
      <x:c r="D129" s="45" t="n">
        <x:v>0</x:v>
      </x:c>
      <x:c r="E129" s="0" t="s">
        <x:v>240</x:v>
      </x:c>
      <x:c r="F129" s="51" t="n">
        <x:v>0</x:v>
      </x:c>
      <x:c r="G129" s="51" t="n">
        <x:v>0</x:v>
      </x:c>
    </x:row>
  </x:sheetData>
  <x:sheetProtection sheet="1"/>
  <x:mergeCells count="5">
    <x:mergeCell ref="A1:D1"/>
    <x:mergeCell ref="A2:D2"/>
    <x:mergeCell ref="A3:D3"/>
    <x:mergeCell ref="A4:D4"/>
    <x:mergeCell ref="A6:D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703"/>
  <x:sheetViews>
    <x:sheetView workbookViewId="0"/>
  </x:sheetViews>
  <x:sheetFormatPr defaultRowHeight="15"/>
  <x:cols>
    <x:col min="1" max="1" width="25.710625" style="0" customWidth="1"/>
    <x:col min="2" max="2" width="3.410625" style="0" customWidth="1"/>
    <x:col min="3" max="7" width="13.710625" style="0" customWidth="1"/>
    <x:col min="8" max="8" width="25.710625" style="0" customWidth="1"/>
  </x:cols>
  <x:sheetData>
    <x:row r="1" spans="1:8">
      <x:c r="E1" s="52" t="s">
        <x:v>0</x:v>
      </x:c>
      <x:c r="F1" s="52" t="s">
        <x:v>0</x:v>
      </x:c>
      <x:c r="G1" s="52" t="s">
        <x:v>0</x:v>
      </x:c>
      <x:c r="H1" s="52" t="s">
        <x:v>0</x:v>
      </x:c>
    </x:row>
    <x:row r="2" spans="1:8">
      <x:c r="E2" s="52" t="s">
        <x:v>1</x:v>
      </x:c>
      <x:c r="F2" s="52" t="s">
        <x:v>1</x:v>
      </x:c>
      <x:c r="G2" s="52" t="s">
        <x:v>1</x:v>
      </x:c>
      <x:c r="H2" s="52" t="s">
        <x:v>1</x:v>
      </x:c>
    </x:row>
    <x:row r="3" spans="1:8">
      <x:c r="E3" s="52" t="s">
        <x:v>2</x:v>
      </x:c>
      <x:c r="F3" s="52" t="s">
        <x:v>2</x:v>
      </x:c>
      <x:c r="G3" s="52" t="s">
        <x:v>2</x:v>
      </x:c>
      <x:c r="H3" s="52" t="s">
        <x:v>2</x:v>
      </x:c>
    </x:row>
    <x:row r="4" spans="1:8">
      <x:c r="E4" s="52" t="s">
        <x:v>3</x:v>
      </x:c>
      <x:c r="F4" s="52" t="s">
        <x:v>3</x:v>
      </x:c>
      <x:c r="G4" s="52" t="s">
        <x:v>3</x:v>
      </x:c>
      <x:c r="H4" s="52" t="s">
        <x:v>3</x:v>
      </x:c>
    </x:row>
    <x:row r="6" spans="1:8">
      <x:c r="C6" s="53" t="s">
        <x:v>677</x:v>
      </x:c>
      <x:c r="D6" s="53" t="s">
        <x:v>677</x:v>
      </x:c>
      <x:c r="E6" s="53" t="s">
        <x:v>677</x:v>
      </x:c>
      <x:c r="F6" s="53" t="s">
        <x:v>677</x:v>
      </x:c>
      <x:c r="G6" s="53" t="s">
        <x:v>677</x:v>
      </x:c>
    </x:row>
    <x:row r="10" spans="1:8">
      <x:c r="B10" s="0" t="s">
        <x:v>678</x:v>
      </x:c>
      <x:c r="C10" s="54" t="s">
        <x:v>8</x:v>
      </x:c>
      <x:c r="D10" s="55" t="s">
        <x:v>9</x:v>
      </x:c>
      <x:c r="E10" s="54" t="s">
        <x:v>10</x:v>
      </x:c>
    </x:row>
    <x:row r="11" spans="1:8">
      <x:c r="B11" s="0" t="s">
        <x:v>678</x:v>
      </x:c>
      <x:c r="C11" s="54" t="s">
        <x:v>11</x:v>
      </x:c>
      <x:c r="D11" s="55" t="s">
        <x:v>12</x:v>
      </x:c>
      <x:c r="E11" s="54" t="s">
        <x:v>13</x:v>
      </x:c>
    </x:row>
    <x:row r="13" spans="1:8" customFormat="1" ht="45" customHeight="1">
      <x:c r="A13" s="56" t="s">
        <x:v>679</x:v>
      </x:c>
      <x:c r="B13" s="56" t="s">
        <x:v>680</x:v>
      </x:c>
      <x:c r="C13" s="56" t="s">
        <x:v>15</x:v>
      </x:c>
      <x:c r="D13" s="57" t="s">
        <x:v>16</x:v>
      </x:c>
      <x:c r="E13" s="58" t="s">
        <x:v>681</x:v>
      </x:c>
      <x:c r="F13" s="58" t="s">
        <x:v>681</x:v>
      </x:c>
      <x:c r="G13" s="59">
        <x:f>SUM(G14:G14)</x:f>
      </x:c>
      <x:c r="H13" s="0" t="s"/>
    </x:row>
    <x:row r="14" spans="1:8">
      <x:c r="A14" s="60" t="s"/>
      <x:c r="B14" s="60" t="s"/>
      <x:c r="C14" s="61" t="n">
        <x:v>1</x:v>
      </x:c>
      <x:c r="D14" s="61" t="s"/>
      <x:c r="E14" s="61" t="s"/>
      <x:c r="F14" s="61" t="s"/>
      <x:c r="G14" s="61">
        <x:f>PRODUCT(C14:F14)</x:f>
      </x:c>
      <x:c r="H14" s="0" t="s"/>
    </x:row>
    <x:row r="16" spans="1:8">
      <x:c r="B16" s="0" t="s">
        <x:v>678</x:v>
      </x:c>
      <x:c r="C16" s="54" t="s">
        <x:v>8</x:v>
      </x:c>
      <x:c r="D16" s="55" t="s">
        <x:v>9</x:v>
      </x:c>
      <x:c r="E16" s="54" t="s">
        <x:v>10</x:v>
      </x:c>
    </x:row>
    <x:row r="17" spans="1:8">
      <x:c r="B17" s="0" t="s">
        <x:v>678</x:v>
      </x:c>
      <x:c r="C17" s="54" t="s">
        <x:v>11</x:v>
      </x:c>
      <x:c r="D17" s="55" t="s">
        <x:v>9</x:v>
      </x:c>
      <x:c r="E17" s="54" t="s">
        <x:v>19</x:v>
      </x:c>
    </x:row>
    <x:row r="18" spans="1:8">
      <x:c r="B18" s="0" t="s">
        <x:v>678</x:v>
      </x:c>
      <x:c r="C18" s="54" t="s">
        <x:v>20</x:v>
      </x:c>
      <x:c r="D18" s="55" t="s">
        <x:v>9</x:v>
      </x:c>
      <x:c r="E18" s="54" t="s">
        <x:v>21</x:v>
      </x:c>
    </x:row>
    <x:row r="20" spans="1:8" customFormat="1" ht="45" customHeight="1">
      <x:c r="A20" s="56" t="s">
        <x:v>682</x:v>
      </x:c>
      <x:c r="B20" s="56" t="s">
        <x:v>680</x:v>
      </x:c>
      <x:c r="C20" s="56" t="s">
        <x:v>23</x:v>
      </x:c>
      <x:c r="D20" s="57" t="s">
        <x:v>24</x:v>
      </x:c>
      <x:c r="E20" s="58" t="s">
        <x:v>683</x:v>
      </x:c>
      <x:c r="F20" s="58" t="s">
        <x:v>683</x:v>
      </x:c>
      <x:c r="G20" s="59">
        <x:f>SUM(G21:G21)</x:f>
      </x:c>
      <x:c r="H20" s="0" t="s"/>
    </x:row>
    <x:row r="21" spans="1:8">
      <x:c r="A21" s="60" t="s">
        <x:v>684</x:v>
      </x:c>
      <x:c r="B21" s="60" t="s"/>
      <x:c r="C21" s="61" t="n">
        <x:v>9</x:v>
      </x:c>
      <x:c r="D21" s="61" t="n">
        <x:v>12</x:v>
      </x:c>
      <x:c r="E21" s="61" t="n">
        <x:v>7</x:v>
      </x:c>
      <x:c r="F21" s="61" t="s"/>
      <x:c r="G21" s="61">
        <x:f>PRODUCT(C21:F21)</x:f>
      </x:c>
      <x:c r="H21" s="0" t="s"/>
    </x:row>
    <x:row r="23" spans="1:8" customFormat="1" ht="45" customHeight="1">
      <x:c r="A23" s="56" t="s">
        <x:v>685</x:v>
      </x:c>
      <x:c r="B23" s="56" t="s">
        <x:v>680</x:v>
      </x:c>
      <x:c r="C23" s="56" t="s">
        <x:v>26</x:v>
      </x:c>
      <x:c r="D23" s="57" t="s">
        <x:v>24</x:v>
      </x:c>
      <x:c r="E23" s="58" t="s">
        <x:v>27</x:v>
      </x:c>
      <x:c r="F23" s="58" t="s">
        <x:v>27</x:v>
      </x:c>
      <x:c r="G23" s="59">
        <x:f>SUM(G24:G24)</x:f>
      </x:c>
      <x:c r="H23" s="0" t="s"/>
    </x:row>
    <x:row r="24" spans="1:8">
      <x:c r="A24" s="60" t="s">
        <x:v>684</x:v>
      </x:c>
      <x:c r="B24" s="60" t="s"/>
      <x:c r="C24" s="61" t="n">
        <x:v>9</x:v>
      </x:c>
      <x:c r="D24" s="61" t="n">
        <x:v>12</x:v>
      </x:c>
      <x:c r="E24" s="61" t="n">
        <x:v>7</x:v>
      </x:c>
      <x:c r="F24" s="61" t="s"/>
      <x:c r="G24" s="61">
        <x:f>PRODUCT(C24:F24)</x:f>
      </x:c>
      <x:c r="H24" s="0" t="s"/>
    </x:row>
    <x:row r="26" spans="1:8" customFormat="1" ht="45" customHeight="1">
      <x:c r="A26" s="56" t="s">
        <x:v>686</x:v>
      </x:c>
      <x:c r="B26" s="56" t="s">
        <x:v>680</x:v>
      </x:c>
      <x:c r="C26" s="56" t="s">
        <x:v>28</x:v>
      </x:c>
      <x:c r="D26" s="57" t="s">
        <x:v>16</x:v>
      </x:c>
      <x:c r="E26" s="58" t="s">
        <x:v>687</x:v>
      </x:c>
      <x:c r="F26" s="58" t="s">
        <x:v>687</x:v>
      </x:c>
      <x:c r="G26" s="59">
        <x:f>SUM(G27:G27)</x:f>
      </x:c>
      <x:c r="H26" s="0" t="s"/>
    </x:row>
    <x:row r="27" spans="1:8">
      <x:c r="A27" s="60" t="s">
        <x:v>688</x:v>
      </x:c>
      <x:c r="B27" s="60" t="s"/>
      <x:c r="C27" s="61" t="n">
        <x:v>60</x:v>
      </x:c>
      <x:c r="D27" s="61" t="s"/>
      <x:c r="E27" s="61" t="s"/>
      <x:c r="F27" s="61" t="s"/>
      <x:c r="G27" s="61">
        <x:f>PRODUCT(C27:F27)</x:f>
      </x:c>
      <x:c r="H27" s="0" t="s"/>
    </x:row>
    <x:row r="29" spans="1:8" customFormat="1" ht="45" customHeight="1">
      <x:c r="A29" s="56" t="s">
        <x:v>689</x:v>
      </x:c>
      <x:c r="B29" s="56" t="s">
        <x:v>680</x:v>
      </x:c>
      <x:c r="C29" s="56" t="s">
        <x:v>30</x:v>
      </x:c>
      <x:c r="D29" s="57" t="s">
        <x:v>16</x:v>
      </x:c>
      <x:c r="E29" s="58" t="s">
        <x:v>690</x:v>
      </x:c>
      <x:c r="F29" s="58" t="s">
        <x:v>690</x:v>
      </x:c>
      <x:c r="G29" s="59">
        <x:f>SUM(G30:G30)</x:f>
      </x:c>
      <x:c r="H29" s="0" t="s"/>
    </x:row>
    <x:row r="30" spans="1:8">
      <x:c r="A30" s="60" t="s"/>
      <x:c r="B30" s="60" t="s"/>
      <x:c r="C30" s="61" t="n">
        <x:v>1</x:v>
      </x:c>
      <x:c r="D30" s="61" t="s"/>
      <x:c r="E30" s="61" t="s"/>
      <x:c r="F30" s="61" t="s"/>
      <x:c r="G30" s="61">
        <x:f>PRODUCT(C30:F30)</x:f>
      </x:c>
      <x:c r="H30" s="0" t="s"/>
    </x:row>
    <x:row r="32" spans="1:8" customFormat="1" ht="45" customHeight="1">
      <x:c r="A32" s="56" t="s">
        <x:v>691</x:v>
      </x:c>
      <x:c r="B32" s="56" t="s">
        <x:v>680</x:v>
      </x:c>
      <x:c r="C32" s="56" t="s">
        <x:v>32</x:v>
      </x:c>
      <x:c r="D32" s="57" t="s">
        <x:v>16</x:v>
      </x:c>
      <x:c r="E32" s="58" t="s">
        <x:v>692</x:v>
      </x:c>
      <x:c r="F32" s="58" t="s">
        <x:v>692</x:v>
      </x:c>
      <x:c r="G32" s="59">
        <x:f>SUM(G33:G33)</x:f>
      </x:c>
      <x:c r="H32" s="0" t="s"/>
    </x:row>
    <x:row r="33" spans="1:8">
      <x:c r="A33" s="60" t="s"/>
      <x:c r="B33" s="60" t="s"/>
      <x:c r="C33" s="61" t="n">
        <x:v>1</x:v>
      </x:c>
      <x:c r="D33" s="61" t="s"/>
      <x:c r="E33" s="61" t="s"/>
      <x:c r="F33" s="61" t="s"/>
      <x:c r="G33" s="61">
        <x:f>PRODUCT(C33:F33)</x:f>
      </x:c>
      <x:c r="H33" s="0" t="s"/>
    </x:row>
    <x:row r="35" spans="1:8">
      <x:c r="B35" s="0" t="s">
        <x:v>678</x:v>
      </x:c>
      <x:c r="C35" s="54" t="s">
        <x:v>8</x:v>
      </x:c>
      <x:c r="D35" s="55" t="s">
        <x:v>9</x:v>
      </x:c>
      <x:c r="E35" s="54" t="s">
        <x:v>10</x:v>
      </x:c>
    </x:row>
    <x:row r="36" spans="1:8">
      <x:c r="B36" s="0" t="s">
        <x:v>678</x:v>
      </x:c>
      <x:c r="C36" s="54" t="s">
        <x:v>11</x:v>
      </x:c>
      <x:c r="D36" s="55" t="s">
        <x:v>9</x:v>
      </x:c>
      <x:c r="E36" s="54" t="s">
        <x:v>19</x:v>
      </x:c>
    </x:row>
    <x:row r="37" spans="1:8">
      <x:c r="B37" s="0" t="s">
        <x:v>678</x:v>
      </x:c>
      <x:c r="C37" s="54" t="s">
        <x:v>20</x:v>
      </x:c>
      <x:c r="D37" s="55" t="s">
        <x:v>34</x:v>
      </x:c>
      <x:c r="E37" s="54" t="s">
        <x:v>35</x:v>
      </x:c>
    </x:row>
    <x:row r="39" spans="1:8" customFormat="1" ht="45" customHeight="1">
      <x:c r="A39" s="56" t="s">
        <x:v>693</x:v>
      </x:c>
      <x:c r="B39" s="56" t="s">
        <x:v>680</x:v>
      </x:c>
      <x:c r="C39" s="56" t="s">
        <x:v>37</x:v>
      </x:c>
      <x:c r="D39" s="57" t="s">
        <x:v>24</x:v>
      </x:c>
      <x:c r="E39" s="58" t="s">
        <x:v>694</x:v>
      </x:c>
      <x:c r="F39" s="58" t="s">
        <x:v>694</x:v>
      </x:c>
      <x:c r="G39" s="59">
        <x:f>SUM(G40:G86)</x:f>
      </x:c>
      <x:c r="H39" s="0" t="s"/>
    </x:row>
    <x:row r="40" spans="1:8">
      <x:c r="A40" s="62" t="s">
        <x:v>695</x:v>
      </x:c>
      <x:c r="B40" s="62" t="s">
        <x:v>696</x:v>
      </x:c>
      <x:c r="C40" s="63" t="s"/>
      <x:c r="D40" s="63" t="s"/>
      <x:c r="E40" s="63" t="s"/>
      <x:c r="F40" s="63" t="s"/>
      <x:c r="G40" s="64" t="s"/>
    </x:row>
    <x:row r="41" spans="1:8">
      <x:c r="A41" s="60" t="s">
        <x:v>697</x:v>
      </x:c>
      <x:c r="B41" s="60" t="s"/>
      <x:c r="C41" s="61" t="n">
        <x:v>1</x:v>
      </x:c>
      <x:c r="D41" s="61" t="n">
        <x:v>69.86</x:v>
      </x:c>
      <x:c r="E41" s="61" t="n">
        <x:v>6</x:v>
      </x:c>
      <x:c r="F41" s="61" t="s"/>
      <x:c r="G41" s="61">
        <x:f>PRODUCT(C41:F41)</x:f>
      </x:c>
      <x:c r="H41" s="0" t="s"/>
    </x:row>
    <x:row r="42" spans="1:8">
      <x:c r="A42" s="60" t="s">
        <x:v>697</x:v>
      </x:c>
      <x:c r="B42" s="60" t="s"/>
      <x:c r="C42" s="61" t="n">
        <x:v>1</x:v>
      </x:c>
      <x:c r="D42" s="61" t="n">
        <x:v>105.01</x:v>
      </x:c>
      <x:c r="E42" s="61" t="s"/>
      <x:c r="F42" s="61" t="s"/>
      <x:c r="G42" s="61">
        <x:f>PRODUCT(C42:F42)</x:f>
      </x:c>
      <x:c r="H42" s="0" t="s"/>
    </x:row>
    <x:row r="43" spans="1:8">
      <x:c r="A43" s="60" t="s">
        <x:v>697</x:v>
      </x:c>
      <x:c r="B43" s="60" t="s"/>
      <x:c r="C43" s="61" t="n">
        <x:v>1</x:v>
      </x:c>
      <x:c r="D43" s="61" t="n">
        <x:v>69.86</x:v>
      </x:c>
      <x:c r="E43" s="61" t="n">
        <x:v>8</x:v>
      </x:c>
      <x:c r="F43" s="61" t="s"/>
      <x:c r="G43" s="61">
        <x:f>PRODUCT(C43:F43)</x:f>
      </x:c>
      <x:c r="H43" s="0" t="s"/>
    </x:row>
    <x:row r="44" spans="1:8">
      <x:c r="A44" s="60" t="s">
        <x:v>697</x:v>
      </x:c>
      <x:c r="B44" s="60" t="s"/>
      <x:c r="C44" s="61" t="n">
        <x:v>1</x:v>
      </x:c>
      <x:c r="D44" s="61" t="n">
        <x:v>70.37</x:v>
      </x:c>
      <x:c r="E44" s="61" t="n">
        <x:v>7</x:v>
      </x:c>
      <x:c r="F44" s="61" t="s"/>
      <x:c r="G44" s="61">
        <x:f>PRODUCT(C44:F44)</x:f>
      </x:c>
      <x:c r="H44" s="0" t="s"/>
    </x:row>
    <x:row r="45" spans="1:8">
      <x:c r="A45" s="60" t="s">
        <x:v>697</x:v>
      </x:c>
      <x:c r="B45" s="60" t="s"/>
      <x:c r="C45" s="61" t="n">
        <x:v>1</x:v>
      </x:c>
      <x:c r="D45" s="61" t="n">
        <x:v>105.77</x:v>
      </x:c>
      <x:c r="E45" s="61" t="s"/>
      <x:c r="F45" s="61" t="s"/>
      <x:c r="G45" s="61">
        <x:f>PRODUCT(C45:F45)</x:f>
      </x:c>
      <x:c r="H45" s="0" t="s"/>
    </x:row>
    <x:row r="46" spans="1:8">
      <x:c r="A46" s="60" t="s">
        <x:v>697</x:v>
      </x:c>
      <x:c r="B46" s="60" t="s"/>
      <x:c r="C46" s="61" t="n">
        <x:v>1</x:v>
      </x:c>
      <x:c r="D46" s="61" t="n">
        <x:v>69.49</x:v>
      </x:c>
      <x:c r="E46" s="61" t="s"/>
      <x:c r="F46" s="61" t="s"/>
      <x:c r="G46" s="61">
        <x:f>PRODUCT(C46:F46)</x:f>
      </x:c>
      <x:c r="H46" s="0" t="s"/>
    </x:row>
    <x:row r="47" spans="1:8">
      <x:c r="A47" s="60" t="s">
        <x:v>697</x:v>
      </x:c>
      <x:c r="B47" s="60" t="s"/>
      <x:c r="C47" s="61" t="n">
        <x:v>1</x:v>
      </x:c>
      <x:c r="D47" s="61" t="n">
        <x:v>70.37</x:v>
      </x:c>
      <x:c r="E47" s="61" t="n">
        <x:v>18</x:v>
      </x:c>
      <x:c r="F47" s="61" t="s"/>
      <x:c r="G47" s="61">
        <x:f>PRODUCT(C47:F47)</x:f>
      </x:c>
      <x:c r="H47" s="0" t="s"/>
    </x:row>
    <x:row r="48" spans="1:8">
      <x:c r="A48" s="60" t="s">
        <x:v>697</x:v>
      </x:c>
      <x:c r="B48" s="60" t="s"/>
      <x:c r="C48" s="61" t="n">
        <x:v>1</x:v>
      </x:c>
      <x:c r="D48" s="61" t="n">
        <x:v>105.77</x:v>
      </x:c>
      <x:c r="E48" s="61" t="s"/>
      <x:c r="F48" s="61" t="s"/>
      <x:c r="G48" s="61">
        <x:f>PRODUCT(C48:F48)</x:f>
      </x:c>
      <x:c r="H48" s="0" t="s"/>
    </x:row>
    <x:row r="49" spans="1:8">
      <x:c r="A49" s="60" t="s">
        <x:v>697</x:v>
      </x:c>
      <x:c r="B49" s="60" t="s"/>
      <x:c r="C49" s="61" t="n">
        <x:v>1</x:v>
      </x:c>
      <x:c r="D49" s="61" t="n">
        <x:v>70.37</x:v>
      </x:c>
      <x:c r="E49" s="61" t="n">
        <x:v>2</x:v>
      </x:c>
      <x:c r="F49" s="61" t="s"/>
      <x:c r="G49" s="61">
        <x:f>PRODUCT(C49:F49)</x:f>
      </x:c>
      <x:c r="H49" s="0" t="s"/>
    </x:row>
    <x:row r="50" spans="1:8">
      <x:c r="A50" s="60" t="s">
        <x:v>697</x:v>
      </x:c>
      <x:c r="B50" s="60" t="s"/>
      <x:c r="C50" s="61" t="n">
        <x:v>1</x:v>
      </x:c>
      <x:c r="D50" s="61" t="n">
        <x:v>11.1</x:v>
      </x:c>
      <x:c r="E50" s="61" t="n">
        <x:v>6</x:v>
      </x:c>
      <x:c r="F50" s="61" t="s"/>
      <x:c r="G50" s="61">
        <x:f>PRODUCT(C50:F50)</x:f>
      </x:c>
      <x:c r="H50" s="0" t="s"/>
    </x:row>
    <x:row r="51" spans="1:8">
      <x:c r="A51" s="60" t="s">
        <x:v>697</x:v>
      </x:c>
      <x:c r="B51" s="60" t="s"/>
      <x:c r="C51" s="61" t="n">
        <x:v>1</x:v>
      </x:c>
      <x:c r="D51" s="61" t="n">
        <x:v>16.69</x:v>
      </x:c>
      <x:c r="E51" s="61" t="s"/>
      <x:c r="F51" s="61" t="s"/>
      <x:c r="G51" s="61">
        <x:f>PRODUCT(C51:F51)</x:f>
      </x:c>
      <x:c r="H51" s="0" t="s"/>
    </x:row>
    <x:row r="52" spans="1:8">
      <x:c r="A52" s="60" t="s">
        <x:v>697</x:v>
      </x:c>
      <x:c r="B52" s="60" t="s"/>
      <x:c r="C52" s="61" t="n">
        <x:v>1</x:v>
      </x:c>
      <x:c r="D52" s="61" t="n">
        <x:v>11.1</x:v>
      </x:c>
      <x:c r="E52" s="61" t="n">
        <x:v>19</x:v>
      </x:c>
      <x:c r="F52" s="61" t="s"/>
      <x:c r="G52" s="61">
        <x:f>PRODUCT(C52:F52)</x:f>
      </x:c>
      <x:c r="H52" s="0" t="s"/>
    </x:row>
    <x:row r="53" spans="1:8">
      <x:c r="A53" s="60" t="s">
        <x:v>697</x:v>
      </x:c>
      <x:c r="B53" s="60" t="s"/>
      <x:c r="C53" s="61" t="n">
        <x:v>1</x:v>
      </x:c>
      <x:c r="D53" s="61" t="n">
        <x:v>16.69</x:v>
      </x:c>
      <x:c r="E53" s="61" t="s"/>
      <x:c r="F53" s="61" t="s"/>
      <x:c r="G53" s="61">
        <x:f>PRODUCT(C53:F53)</x:f>
      </x:c>
      <x:c r="H53" s="0" t="s"/>
    </x:row>
    <x:row r="54" spans="1:8">
      <x:c r="A54" s="60" t="s">
        <x:v>697</x:v>
      </x:c>
      <x:c r="B54" s="60" t="s"/>
      <x:c r="C54" s="61" t="n">
        <x:v>1</x:v>
      </x:c>
      <x:c r="D54" s="61" t="n">
        <x:v>11.1</x:v>
      </x:c>
      <x:c r="E54" s="61" t="n">
        <x:v>3</x:v>
      </x:c>
      <x:c r="F54" s="61" t="s"/>
      <x:c r="G54" s="61">
        <x:f>PRODUCT(C54:F54)</x:f>
      </x:c>
      <x:c r="H54" s="0" t="s"/>
    </x:row>
    <x:row r="55" spans="1:8">
      <x:c r="A55" s="60" t="s">
        <x:v>697</x:v>
      </x:c>
      <x:c r="B55" s="60" t="s"/>
      <x:c r="C55" s="61" t="n">
        <x:v>1</x:v>
      </x:c>
      <x:c r="D55" s="61" t="n">
        <x:v>10.6</x:v>
      </x:c>
      <x:c r="E55" s="61" t="n">
        <x:v>10</x:v>
      </x:c>
      <x:c r="F55" s="61" t="s"/>
      <x:c r="G55" s="61">
        <x:f>PRODUCT(C55:F55)</x:f>
      </x:c>
      <x:c r="H55" s="0" t="s"/>
    </x:row>
    <x:row r="56" spans="1:8">
      <x:c r="A56" s="60" t="s">
        <x:v>697</x:v>
      </x:c>
      <x:c r="B56" s="60" t="s"/>
      <x:c r="C56" s="61" t="n">
        <x:v>1</x:v>
      </x:c>
      <x:c r="D56" s="61" t="n">
        <x:v>15.93</x:v>
      </x:c>
      <x:c r="E56" s="61" t="s"/>
      <x:c r="F56" s="61" t="s"/>
      <x:c r="G56" s="61">
        <x:f>PRODUCT(C56:F56)</x:f>
      </x:c>
      <x:c r="H56" s="0" t="s"/>
    </x:row>
    <x:row r="57" spans="1:8">
      <x:c r="A57" s="60" t="s">
        <x:v>697</x:v>
      </x:c>
      <x:c r="B57" s="60" t="s"/>
      <x:c r="C57" s="61" t="n">
        <x:v>1</x:v>
      </x:c>
      <x:c r="D57" s="61" t="n">
        <x:v>10.6</x:v>
      </x:c>
      <x:c r="E57" s="61" t="n">
        <x:v>4</x:v>
      </x:c>
      <x:c r="F57" s="61" t="s"/>
      <x:c r="G57" s="61">
        <x:f>PRODUCT(C57:F57)</x:f>
      </x:c>
      <x:c r="H57" s="0" t="s"/>
    </x:row>
    <x:row r="58" spans="1:8">
      <x:c r="A58" s="62" t="s">
        <x:v>698</x:v>
      </x:c>
      <x:c r="B58" s="62" t="s">
        <x:v>696</x:v>
      </x:c>
      <x:c r="C58" s="63" t="s"/>
      <x:c r="D58" s="63" t="s"/>
      <x:c r="E58" s="63" t="s"/>
      <x:c r="F58" s="63" t="s"/>
      <x:c r="G58" s="64" t="s"/>
    </x:row>
    <x:row r="59" spans="1:8">
      <x:c r="A59" s="60" t="s">
        <x:v>697</x:v>
      </x:c>
      <x:c r="B59" s="60" t="s"/>
      <x:c r="C59" s="61" t="n">
        <x:v>1</x:v>
      </x:c>
      <x:c r="D59" s="61" t="n">
        <x:v>69.86</x:v>
      </x:c>
      <x:c r="E59" s="61" t="n">
        <x:v>6</x:v>
      </x:c>
      <x:c r="F59" s="61" t="s"/>
      <x:c r="G59" s="61">
        <x:f>PRODUCT(C59:F59)</x:f>
      </x:c>
      <x:c r="H59" s="0" t="s"/>
    </x:row>
    <x:row r="60" spans="1:8">
      <x:c r="A60" s="60" t="s">
        <x:v>697</x:v>
      </x:c>
      <x:c r="B60" s="60" t="s"/>
      <x:c r="C60" s="61" t="n">
        <x:v>1</x:v>
      </x:c>
      <x:c r="D60" s="61" t="n">
        <x:v>105.01</x:v>
      </x:c>
      <x:c r="E60" s="61" t="s"/>
      <x:c r="F60" s="61" t="s"/>
      <x:c r="G60" s="61">
        <x:f>PRODUCT(C60:F60)</x:f>
      </x:c>
      <x:c r="H60" s="0" t="s"/>
    </x:row>
    <x:row r="61" spans="1:8">
      <x:c r="A61" s="60" t="s">
        <x:v>697</x:v>
      </x:c>
      <x:c r="B61" s="60" t="s"/>
      <x:c r="C61" s="61" t="n">
        <x:v>1</x:v>
      </x:c>
      <x:c r="D61" s="61" t="n">
        <x:v>69.86</x:v>
      </x:c>
      <x:c r="E61" s="61" t="n">
        <x:v>8</x:v>
      </x:c>
      <x:c r="F61" s="61" t="s"/>
      <x:c r="G61" s="61">
        <x:f>PRODUCT(C61:F61)</x:f>
      </x:c>
      <x:c r="H61" s="0" t="s"/>
    </x:row>
    <x:row r="62" spans="1:8">
      <x:c r="A62" s="60" t="s">
        <x:v>697</x:v>
      </x:c>
      <x:c r="B62" s="60" t="s"/>
      <x:c r="C62" s="61" t="n">
        <x:v>1</x:v>
      </x:c>
      <x:c r="D62" s="61" t="n">
        <x:v>70.37</x:v>
      </x:c>
      <x:c r="E62" s="61" t="n">
        <x:v>3</x:v>
      </x:c>
      <x:c r="F62" s="61" t="s"/>
      <x:c r="G62" s="61">
        <x:f>PRODUCT(C62:F62)</x:f>
      </x:c>
      <x:c r="H62" s="0" t="s"/>
    </x:row>
    <x:row r="63" spans="1:8">
      <x:c r="A63" s="60" t="s">
        <x:v>697</x:v>
      </x:c>
      <x:c r="B63" s="60" t="s"/>
      <x:c r="C63" s="61" t="n">
        <x:v>1</x:v>
      </x:c>
      <x:c r="D63" s="61" t="n">
        <x:v>105.77</x:v>
      </x:c>
      <x:c r="E63" s="61" t="s"/>
      <x:c r="F63" s="61" t="s"/>
      <x:c r="G63" s="61">
        <x:f>PRODUCT(C63:F63)</x:f>
      </x:c>
      <x:c r="H63" s="0" t="s"/>
    </x:row>
    <x:row r="64" spans="1:8">
      <x:c r="A64" s="60" t="s">
        <x:v>697</x:v>
      </x:c>
      <x:c r="B64" s="60" t="s"/>
      <x:c r="C64" s="61" t="n">
        <x:v>1</x:v>
      </x:c>
      <x:c r="D64" s="61" t="n">
        <x:v>70.37</x:v>
      </x:c>
      <x:c r="E64" s="61" t="n">
        <x:v>10</x:v>
      </x:c>
      <x:c r="F64" s="61" t="s"/>
      <x:c r="G64" s="61">
        <x:f>PRODUCT(C64:F64)</x:f>
      </x:c>
      <x:c r="H64" s="0" t="s"/>
    </x:row>
    <x:row r="65" spans="1:8">
      <x:c r="A65" s="60" t="s">
        <x:v>697</x:v>
      </x:c>
      <x:c r="B65" s="60" t="s"/>
      <x:c r="C65" s="61" t="n">
        <x:v>1</x:v>
      </x:c>
      <x:c r="D65" s="61" t="n">
        <x:v>67.78</x:v>
      </x:c>
      <x:c r="E65" s="61" t="s"/>
      <x:c r="F65" s="61" t="s"/>
      <x:c r="G65" s="61">
        <x:f>PRODUCT(C65:F65)</x:f>
      </x:c>
      <x:c r="H65" s="0" t="s"/>
    </x:row>
    <x:row r="66" spans="1:8">
      <x:c r="A66" s="60" t="s">
        <x:v>697</x:v>
      </x:c>
      <x:c r="B66" s="60" t="s"/>
      <x:c r="C66" s="61" t="n">
        <x:v>1</x:v>
      </x:c>
      <x:c r="D66" s="61" t="n">
        <x:v>70.37</x:v>
      </x:c>
      <x:c r="E66" s="61" t="n">
        <x:v>13</x:v>
      </x:c>
      <x:c r="F66" s="61" t="s"/>
      <x:c r="G66" s="61">
        <x:f>PRODUCT(C66:F66)</x:f>
      </x:c>
      <x:c r="H66" s="0" t="s"/>
    </x:row>
    <x:row r="67" spans="1:8">
      <x:c r="A67" s="60" t="s">
        <x:v>697</x:v>
      </x:c>
      <x:c r="B67" s="60" t="s"/>
      <x:c r="C67" s="61" t="n">
        <x:v>1</x:v>
      </x:c>
      <x:c r="D67" s="61" t="n">
        <x:v>105.77</x:v>
      </x:c>
      <x:c r="E67" s="61" t="s"/>
      <x:c r="F67" s="61" t="s"/>
      <x:c r="G67" s="61">
        <x:f>PRODUCT(C67:F67)</x:f>
      </x:c>
      <x:c r="H67" s="0" t="s"/>
    </x:row>
    <x:row r="68" spans="1:8">
      <x:c r="A68" s="60" t="s">
        <x:v>697</x:v>
      </x:c>
      <x:c r="B68" s="60" t="s"/>
      <x:c r="C68" s="61" t="n">
        <x:v>1</x:v>
      </x:c>
      <x:c r="D68" s="61" t="n">
        <x:v>70.37</x:v>
      </x:c>
      <x:c r="E68" s="61" t="s"/>
      <x:c r="F68" s="61" t="s"/>
      <x:c r="G68" s="61">
        <x:f>PRODUCT(C68:F68)</x:f>
      </x:c>
      <x:c r="H68" s="0" t="s"/>
    </x:row>
    <x:row r="69" spans="1:8">
      <x:c r="A69" s="60" t="s">
        <x:v>697</x:v>
      </x:c>
      <x:c r="B69" s="60" t="s"/>
      <x:c r="C69" s="61" t="n">
        <x:v>1</x:v>
      </x:c>
      <x:c r="D69" s="61" t="n">
        <x:v>11.1</x:v>
      </x:c>
      <x:c r="E69" s="61" t="n">
        <x:v>7</x:v>
      </x:c>
      <x:c r="F69" s="61" t="s"/>
      <x:c r="G69" s="61">
        <x:f>PRODUCT(C69:F69)</x:f>
      </x:c>
      <x:c r="H69" s="0" t="s"/>
    </x:row>
    <x:row r="70" spans="1:8">
      <x:c r="A70" s="60" t="s">
        <x:v>697</x:v>
      </x:c>
      <x:c r="B70" s="60" t="s"/>
      <x:c r="C70" s="61" t="n">
        <x:v>1</x:v>
      </x:c>
      <x:c r="D70" s="61" t="n">
        <x:v>16.69</x:v>
      </x:c>
      <x:c r="E70" s="61" t="s"/>
      <x:c r="F70" s="61" t="s"/>
      <x:c r="G70" s="61">
        <x:f>PRODUCT(C70:F70)</x:f>
      </x:c>
      <x:c r="H70" s="0" t="s"/>
    </x:row>
    <x:row r="71" spans="1:8">
      <x:c r="A71" s="60" t="s">
        <x:v>697</x:v>
      </x:c>
      <x:c r="B71" s="60" t="s"/>
      <x:c r="C71" s="61" t="n">
        <x:v>1</x:v>
      </x:c>
      <x:c r="D71" s="61" t="n">
        <x:v>11.1</x:v>
      </x:c>
      <x:c r="E71" s="61" t="n">
        <x:v>12</x:v>
      </x:c>
      <x:c r="F71" s="61" t="s"/>
      <x:c r="G71" s="61">
        <x:f>PRODUCT(C71:F71)</x:f>
      </x:c>
      <x:c r="H71" s="0" t="s"/>
    </x:row>
    <x:row r="72" spans="1:8">
      <x:c r="A72" s="60" t="s">
        <x:v>697</x:v>
      </x:c>
      <x:c r="B72" s="60" t="s"/>
      <x:c r="C72" s="61" t="n">
        <x:v>1</x:v>
      </x:c>
      <x:c r="D72" s="61" t="n">
        <x:v>16.69</x:v>
      </x:c>
      <x:c r="E72" s="61" t="s"/>
      <x:c r="F72" s="61" t="s"/>
      <x:c r="G72" s="61">
        <x:f>PRODUCT(C72:F72)</x:f>
      </x:c>
      <x:c r="H72" s="0" t="s"/>
    </x:row>
    <x:row r="73" spans="1:8">
      <x:c r="A73" s="60" t="s">
        <x:v>697</x:v>
      </x:c>
      <x:c r="B73" s="60" t="s"/>
      <x:c r="C73" s="61" t="n">
        <x:v>1</x:v>
      </x:c>
      <x:c r="D73" s="61" t="n">
        <x:v>11.1</x:v>
      </x:c>
      <x:c r="E73" s="61" t="n">
        <x:v>9</x:v>
      </x:c>
      <x:c r="F73" s="61" t="s"/>
      <x:c r="G73" s="61">
        <x:f>PRODUCT(C73:F73)</x:f>
      </x:c>
      <x:c r="H73" s="0" t="s"/>
    </x:row>
    <x:row r="74" spans="1:8">
      <x:c r="A74" s="60" t="s">
        <x:v>697</x:v>
      </x:c>
      <x:c r="B74" s="60" t="s"/>
      <x:c r="C74" s="61" t="n">
        <x:v>1</x:v>
      </x:c>
      <x:c r="D74" s="61" t="n">
        <x:v>10.6</x:v>
      </x:c>
      <x:c r="E74" s="61" t="n">
        <x:v>8</x:v>
      </x:c>
      <x:c r="F74" s="61" t="s"/>
      <x:c r="G74" s="61">
        <x:f>PRODUCT(C74:F74)</x:f>
      </x:c>
      <x:c r="H74" s="0" t="s"/>
    </x:row>
    <x:row r="75" spans="1:8">
      <x:c r="A75" s="60" t="s">
        <x:v>697</x:v>
      </x:c>
      <x:c r="B75" s="60" t="s"/>
      <x:c r="C75" s="61" t="n">
        <x:v>1</x:v>
      </x:c>
      <x:c r="D75" s="61" t="n">
        <x:v>15.93</x:v>
      </x:c>
      <x:c r="E75" s="61" t="s"/>
      <x:c r="F75" s="61" t="s"/>
      <x:c r="G75" s="61">
        <x:f>PRODUCT(C75:F75)</x:f>
      </x:c>
      <x:c r="H75" s="0" t="s"/>
    </x:row>
    <x:row r="76" spans="1:8">
      <x:c r="A76" s="60" t="s">
        <x:v>697</x:v>
      </x:c>
      <x:c r="B76" s="60" t="s"/>
      <x:c r="C76" s="61" t="n">
        <x:v>1</x:v>
      </x:c>
      <x:c r="D76" s="61" t="n">
        <x:v>10.6</x:v>
      </x:c>
      <x:c r="E76" s="61" t="n">
        <x:v>6</x:v>
      </x:c>
      <x:c r="F76" s="61" t="s"/>
      <x:c r="G76" s="61">
        <x:f>PRODUCT(C76:F76)</x:f>
      </x:c>
      <x:c r="H76" s="0" t="s"/>
    </x:row>
    <x:row r="77" spans="1:8">
      <x:c r="A77" s="62" t="s">
        <x:v>699</x:v>
      </x:c>
      <x:c r="B77" s="62" t="s">
        <x:v>696</x:v>
      </x:c>
      <x:c r="C77" s="63" t="s"/>
      <x:c r="D77" s="63" t="s"/>
      <x:c r="E77" s="63" t="s"/>
      <x:c r="F77" s="63" t="s"/>
      <x:c r="G77" s="64" t="s"/>
    </x:row>
    <x:row r="78" spans="1:8">
      <x:c r="A78" s="60" t="s">
        <x:v>700</x:v>
      </x:c>
      <x:c r="B78" s="60" t="s"/>
      <x:c r="C78" s="61" t="n">
        <x:v>1</x:v>
      </x:c>
      <x:c r="D78" s="61" t="n">
        <x:v>31.22</x:v>
      </x:c>
      <x:c r="E78" s="61" t="n">
        <x:v>15</x:v>
      </x:c>
      <x:c r="F78" s="61" t="s"/>
      <x:c r="G78" s="61">
        <x:f>PRODUCT(C78:F78)</x:f>
      </x:c>
      <x:c r="H78" s="0" t="s"/>
    </x:row>
    <x:row r="79" spans="1:8">
      <x:c r="A79" s="62" t="s">
        <x:v>701</x:v>
      </x:c>
      <x:c r="B79" s="62" t="s">
        <x:v>696</x:v>
      </x:c>
      <x:c r="C79" s="63" t="s"/>
      <x:c r="D79" s="63" t="s"/>
      <x:c r="E79" s="63" t="s"/>
      <x:c r="F79" s="63" t="s"/>
      <x:c r="G79" s="64" t="s"/>
    </x:row>
    <x:row r="80" spans="1:8">
      <x:c r="A80" s="60" t="s">
        <x:v>700</x:v>
      </x:c>
      <x:c r="B80" s="60" t="s"/>
      <x:c r="C80" s="61" t="n">
        <x:v>1</x:v>
      </x:c>
      <x:c r="D80" s="61" t="n">
        <x:v>31.22</x:v>
      </x:c>
      <x:c r="E80" s="61" t="n">
        <x:v>15</x:v>
      </x:c>
      <x:c r="F80" s="61" t="s"/>
      <x:c r="G80" s="61">
        <x:f>PRODUCT(C80:F80)</x:f>
      </x:c>
      <x:c r="H80" s="0" t="s"/>
    </x:row>
    <x:row r="81" spans="1:8">
      <x:c r="A81" s="62" t="s">
        <x:v>702</x:v>
      </x:c>
      <x:c r="B81" s="62" t="s">
        <x:v>696</x:v>
      </x:c>
      <x:c r="C81" s="63" t="s"/>
      <x:c r="D81" s="63" t="s"/>
      <x:c r="E81" s="63" t="s"/>
      <x:c r="F81" s="63" t="s"/>
      <x:c r="G81" s="64" t="s"/>
    </x:row>
    <x:row r="82" spans="1:8">
      <x:c r="A82" s="60" t="s">
        <x:v>700</x:v>
      </x:c>
      <x:c r="B82" s="60" t="s"/>
      <x:c r="C82" s="61" t="n">
        <x:v>1</x:v>
      </x:c>
      <x:c r="D82" s="61" t="n">
        <x:v>31.22</x:v>
      </x:c>
      <x:c r="E82" s="61" t="n">
        <x:v>15</x:v>
      </x:c>
      <x:c r="F82" s="61" t="s"/>
      <x:c r="G82" s="61">
        <x:f>PRODUCT(C82:F82)</x:f>
      </x:c>
      <x:c r="H82" s="0" t="s"/>
    </x:row>
    <x:row r="83" spans="1:8">
      <x:c r="A83" s="62" t="s">
        <x:v>703</x:v>
      </x:c>
      <x:c r="B83" s="62" t="s">
        <x:v>696</x:v>
      </x:c>
      <x:c r="C83" s="63" t="s"/>
      <x:c r="D83" s="63" t="s"/>
      <x:c r="E83" s="63" t="s"/>
      <x:c r="F83" s="63" t="s"/>
      <x:c r="G83" s="64" t="s"/>
    </x:row>
    <x:row r="84" spans="1:8">
      <x:c r="A84" s="60" t="s">
        <x:v>700</x:v>
      </x:c>
      <x:c r="B84" s="60" t="s"/>
      <x:c r="C84" s="61" t="n">
        <x:v>1</x:v>
      </x:c>
      <x:c r="D84" s="61" t="n">
        <x:v>31.22</x:v>
      </x:c>
      <x:c r="E84" s="61" t="n">
        <x:v>15</x:v>
      </x:c>
      <x:c r="F84" s="61" t="s"/>
      <x:c r="G84" s="61">
        <x:f>PRODUCT(C84:F84)</x:f>
      </x:c>
      <x:c r="H84" s="0" t="s"/>
    </x:row>
    <x:row r="85" spans="1:8">
      <x:c r="A85" s="62" t="s">
        <x:v>704</x:v>
      </x:c>
      <x:c r="B85" s="62" t="s">
        <x:v>696</x:v>
      </x:c>
      <x:c r="C85" s="63" t="s"/>
      <x:c r="D85" s="63" t="s"/>
      <x:c r="E85" s="63" t="s"/>
      <x:c r="F85" s="63" t="s"/>
      <x:c r="G85" s="64" t="s"/>
    </x:row>
    <x:row r="86" spans="1:8">
      <x:c r="A86" s="60" t="s">
        <x:v>697</x:v>
      </x:c>
      <x:c r="B86" s="60" t="s"/>
      <x:c r="C86" s="61" t="n">
        <x:v>1</x:v>
      </x:c>
      <x:c r="D86" s="61" t="n">
        <x:v>493.87</x:v>
      </x:c>
      <x:c r="E86" s="61" t="s"/>
      <x:c r="F86" s="61" t="s"/>
      <x:c r="G86" s="61">
        <x:f>PRODUCT(C86:F86)</x:f>
      </x:c>
      <x:c r="H86" s="0" t="s"/>
    </x:row>
    <x:row r="88" spans="1:8" customFormat="1" ht="45" customHeight="1">
      <x:c r="A88" s="56" t="s">
        <x:v>705</x:v>
      </x:c>
      <x:c r="B88" s="56" t="s">
        <x:v>680</x:v>
      </x:c>
      <x:c r="C88" s="56" t="s">
        <x:v>39</x:v>
      </x:c>
      <x:c r="D88" s="57" t="s">
        <x:v>24</x:v>
      </x:c>
      <x:c r="E88" s="58" t="s">
        <x:v>706</x:v>
      </x:c>
      <x:c r="F88" s="58" t="s">
        <x:v>706</x:v>
      </x:c>
      <x:c r="G88" s="59">
        <x:f>SUM(G89:G104)</x:f>
      </x:c>
      <x:c r="H88" s="0" t="s"/>
    </x:row>
    <x:row r="89" spans="1:8">
      <x:c r="A89" s="62" t="s">
        <x:v>707</x:v>
      </x:c>
      <x:c r="B89" s="62" t="s">
        <x:v>696</x:v>
      </x:c>
      <x:c r="C89" s="63" t="s"/>
      <x:c r="D89" s="63" t="s"/>
      <x:c r="E89" s="63" t="s"/>
      <x:c r="F89" s="63" t="s"/>
      <x:c r="G89" s="64" t="s"/>
    </x:row>
    <x:row r="90" spans="1:8">
      <x:c r="A90" s="60" t="s">
        <x:v>708</x:v>
      </x:c>
      <x:c r="B90" s="60" t="s"/>
      <x:c r="C90" s="61" t="n">
        <x:v>1</x:v>
      </x:c>
      <x:c r="D90" s="61" t="n">
        <x:v>17.6</x:v>
      </x:c>
      <x:c r="E90" s="61" t="n">
        <x:v>14</x:v>
      </x:c>
      <x:c r="F90" s="61" t="s"/>
      <x:c r="G90" s="61">
        <x:f>PRODUCT(C90:F90)</x:f>
      </x:c>
      <x:c r="H90" s="0" t="s"/>
    </x:row>
    <x:row r="91" spans="1:8">
      <x:c r="A91" s="60" t="s">
        <x:v>708</x:v>
      </x:c>
      <x:c r="B91" s="60" t="s"/>
      <x:c r="C91" s="61" t="n">
        <x:v>1</x:v>
      </x:c>
      <x:c r="D91" s="61" t="n">
        <x:v>26.45</x:v>
      </x:c>
      <x:c r="E91" s="61" t="s"/>
      <x:c r="F91" s="61" t="s"/>
      <x:c r="G91" s="61">
        <x:f>PRODUCT(C91:F91)</x:f>
      </x:c>
      <x:c r="H91" s="0" t="s"/>
    </x:row>
    <x:row r="92" spans="1:8">
      <x:c r="A92" s="60" t="s">
        <x:v>708</x:v>
      </x:c>
      <x:c r="B92" s="60" t="s"/>
      <x:c r="C92" s="61" t="n">
        <x:v>1</x:v>
      </x:c>
      <x:c r="D92" s="61" t="n">
        <x:v>17.6</x:v>
      </x:c>
      <x:c r="E92" s="61" t="n">
        <x:v>5</x:v>
      </x:c>
      <x:c r="F92" s="61" t="s"/>
      <x:c r="G92" s="61">
        <x:f>PRODUCT(C92:F92)</x:f>
      </x:c>
      <x:c r="H92" s="0" t="s"/>
    </x:row>
    <x:row r="93" spans="1:8">
      <x:c r="A93" s="60" t="s">
        <x:v>708</x:v>
      </x:c>
      <x:c r="B93" s="60" t="s"/>
      <x:c r="C93" s="61" t="n">
        <x:v>1</x:v>
      </x:c>
      <x:c r="D93" s="61" t="n">
        <x:v>26.45</x:v>
      </x:c>
      <x:c r="E93" s="61" t="s"/>
      <x:c r="F93" s="61" t="s"/>
      <x:c r="G93" s="61">
        <x:f>PRODUCT(C93:F93)</x:f>
      </x:c>
      <x:c r="H93" s="0" t="s"/>
    </x:row>
    <x:row r="94" spans="1:8">
      <x:c r="A94" s="60" t="s">
        <x:v>708</x:v>
      </x:c>
      <x:c r="B94" s="60" t="s"/>
      <x:c r="C94" s="61" t="n">
        <x:v>1</x:v>
      </x:c>
      <x:c r="D94" s="61" t="n">
        <x:v>17.6</x:v>
      </x:c>
      <x:c r="E94" s="61" t="n">
        <x:v>16</x:v>
      </x:c>
      <x:c r="F94" s="61" t="s"/>
      <x:c r="G94" s="61">
        <x:f>PRODUCT(C94:F94)</x:f>
      </x:c>
      <x:c r="H94" s="0" t="s"/>
    </x:row>
    <x:row r="95" spans="1:8">
      <x:c r="A95" s="60" t="s">
        <x:v>708</x:v>
      </x:c>
      <x:c r="B95" s="60" t="s"/>
      <x:c r="C95" s="61" t="n">
        <x:v>1</x:v>
      </x:c>
      <x:c r="D95" s="61" t="n">
        <x:v>26.45</x:v>
      </x:c>
      <x:c r="E95" s="61" t="s"/>
      <x:c r="F95" s="61" t="s"/>
      <x:c r="G95" s="61">
        <x:f>PRODUCT(C95:F95)</x:f>
      </x:c>
      <x:c r="H95" s="0" t="s"/>
    </x:row>
    <x:row r="96" spans="1:8">
      <x:c r="A96" s="60" t="s">
        <x:v>708</x:v>
      </x:c>
      <x:c r="B96" s="60" t="s"/>
      <x:c r="C96" s="61" t="n">
        <x:v>1</x:v>
      </x:c>
      <x:c r="D96" s="61" t="n">
        <x:v>17.6</x:v>
      </x:c>
      <x:c r="E96" s="61" t="n">
        <x:v>7</x:v>
      </x:c>
      <x:c r="F96" s="61" t="s"/>
      <x:c r="G96" s="61">
        <x:f>PRODUCT(C96:F96)</x:f>
      </x:c>
      <x:c r="H96" s="0" t="s"/>
    </x:row>
    <x:row r="97" spans="1:8">
      <x:c r="A97" s="62" t="s">
        <x:v>698</x:v>
      </x:c>
      <x:c r="B97" s="62" t="s">
        <x:v>696</x:v>
      </x:c>
      <x:c r="C97" s="63" t="s"/>
      <x:c r="D97" s="63" t="s"/>
      <x:c r="E97" s="63" t="s"/>
      <x:c r="F97" s="63" t="s"/>
      <x:c r="G97" s="64" t="s"/>
    </x:row>
    <x:row r="98" spans="1:8">
      <x:c r="A98" s="60" t="s">
        <x:v>708</x:v>
      </x:c>
      <x:c r="B98" s="60" t="s"/>
      <x:c r="C98" s="61" t="n">
        <x:v>1</x:v>
      </x:c>
      <x:c r="D98" s="61" t="n">
        <x:v>17.6</x:v>
      </x:c>
      <x:c r="E98" s="61" t="n">
        <x:v>8</x:v>
      </x:c>
      <x:c r="F98" s="61" t="s"/>
      <x:c r="G98" s="61">
        <x:f>PRODUCT(C98:F98)</x:f>
      </x:c>
      <x:c r="H98" s="0" t="s"/>
    </x:row>
    <x:row r="99" spans="1:8">
      <x:c r="A99" s="60" t="s">
        <x:v>708</x:v>
      </x:c>
      <x:c r="B99" s="60" t="s"/>
      <x:c r="C99" s="61" t="n">
        <x:v>1</x:v>
      </x:c>
      <x:c r="D99" s="61" t="n">
        <x:v>26.45</x:v>
      </x:c>
      <x:c r="E99" s="61" t="s"/>
      <x:c r="F99" s="61" t="s"/>
      <x:c r="G99" s="61">
        <x:f>PRODUCT(C99:F99)</x:f>
      </x:c>
      <x:c r="H99" s="0" t="s"/>
    </x:row>
    <x:row r="100" spans="1:8">
      <x:c r="A100" s="60" t="s">
        <x:v>708</x:v>
      </x:c>
      <x:c r="B100" s="60" t="s"/>
      <x:c r="C100" s="61" t="n">
        <x:v>1</x:v>
      </x:c>
      <x:c r="D100" s="61" t="n">
        <x:v>17.6</x:v>
      </x:c>
      <x:c r="E100" s="61" t="n">
        <x:v>9</x:v>
      </x:c>
      <x:c r="F100" s="61" t="s"/>
      <x:c r="G100" s="61">
        <x:f>PRODUCT(C100:F100)</x:f>
      </x:c>
      <x:c r="H100" s="0" t="s"/>
    </x:row>
    <x:row r="101" spans="1:8">
      <x:c r="A101" s="60" t="s">
        <x:v>708</x:v>
      </x:c>
      <x:c r="B101" s="60" t="s"/>
      <x:c r="C101" s="61" t="n">
        <x:v>1</x:v>
      </x:c>
      <x:c r="D101" s="61" t="n">
        <x:v>26.45</x:v>
      </x:c>
      <x:c r="E101" s="61" t="s"/>
      <x:c r="F101" s="61" t="s"/>
      <x:c r="G101" s="61">
        <x:f>PRODUCT(C101:F101)</x:f>
      </x:c>
      <x:c r="H101" s="0" t="s"/>
    </x:row>
    <x:row r="102" spans="1:8">
      <x:c r="A102" s="60" t="s">
        <x:v>708</x:v>
      </x:c>
      <x:c r="B102" s="60" t="s"/>
      <x:c r="C102" s="61" t="n">
        <x:v>1</x:v>
      </x:c>
      <x:c r="D102" s="61" t="n">
        <x:v>17.6</x:v>
      </x:c>
      <x:c r="E102" s="61" t="n">
        <x:v>23</x:v>
      </x:c>
      <x:c r="F102" s="61" t="s"/>
      <x:c r="G102" s="61">
        <x:f>PRODUCT(C102:F102)</x:f>
      </x:c>
      <x:c r="H102" s="0" t="s"/>
    </x:row>
    <x:row r="103" spans="1:8">
      <x:c r="A103" s="60" t="s">
        <x:v>708</x:v>
      </x:c>
      <x:c r="B103" s="60" t="s"/>
      <x:c r="C103" s="61" t="n">
        <x:v>1</x:v>
      </x:c>
      <x:c r="D103" s="61" t="n">
        <x:v>26.45</x:v>
      </x:c>
      <x:c r="E103" s="61" t="s"/>
      <x:c r="F103" s="61" t="s"/>
      <x:c r="G103" s="61">
        <x:f>PRODUCT(C103:F103)</x:f>
      </x:c>
      <x:c r="H103" s="0" t="s"/>
    </x:row>
    <x:row r="104" spans="1:8">
      <x:c r="A104" s="60" t="s">
        <x:v>708</x:v>
      </x:c>
      <x:c r="B104" s="60" t="s"/>
      <x:c r="C104" s="61" t="n">
        <x:v>1</x:v>
      </x:c>
      <x:c r="D104" s="61" t="n">
        <x:v>17.6</x:v>
      </x:c>
      <x:c r="E104" s="61" t="n">
        <x:v>2</x:v>
      </x:c>
      <x:c r="F104" s="61" t="s"/>
      <x:c r="G104" s="61">
        <x:f>PRODUCT(C104:F104)</x:f>
      </x:c>
      <x:c r="H104" s="0" t="s"/>
    </x:row>
    <x:row r="106" spans="1:8" customFormat="1" ht="45" customHeight="1">
      <x:c r="A106" s="56" t="s">
        <x:v>709</x:v>
      </x:c>
      <x:c r="B106" s="56" t="s">
        <x:v>680</x:v>
      </x:c>
      <x:c r="C106" s="56" t="s">
        <x:v>41</x:v>
      </x:c>
      <x:c r="D106" s="57" t="s">
        <x:v>42</x:v>
      </x:c>
      <x:c r="E106" s="58" t="s">
        <x:v>710</x:v>
      </x:c>
      <x:c r="F106" s="58" t="s">
        <x:v>710</x:v>
      </x:c>
      <x:c r="G106" s="59">
        <x:f>SUM(G107:G110)</x:f>
      </x:c>
      <x:c r="H106" s="0" t="s"/>
    </x:row>
    <x:row r="107" spans="1:8">
      <x:c r="A107" s="62" t="s">
        <x:v>707</x:v>
      </x:c>
      <x:c r="B107" s="62" t="s">
        <x:v>696</x:v>
      </x:c>
      <x:c r="C107" s="63" t="s"/>
      <x:c r="D107" s="63" t="s"/>
      <x:c r="E107" s="63" t="s"/>
      <x:c r="F107" s="63" t="s"/>
      <x:c r="G107" s="64" t="s"/>
    </x:row>
    <x:row r="108" spans="1:8">
      <x:c r="A108" s="60" t="s">
        <x:v>711</x:v>
      </x:c>
      <x:c r="B108" s="60" t="s"/>
      <x:c r="C108" s="61" t="n">
        <x:v>3</x:v>
      </x:c>
      <x:c r="D108" s="61" t="n">
        <x:v>124</x:v>
      </x:c>
      <x:c r="E108" s="61" t="s"/>
      <x:c r="F108" s="61" t="s"/>
      <x:c r="G108" s="61">
        <x:f>PRODUCT(C108:F108)</x:f>
      </x:c>
      <x:c r="H108" s="0" t="s"/>
    </x:row>
    <x:row r="109" spans="1:8">
      <x:c r="A109" s="62" t="s">
        <x:v>698</x:v>
      </x:c>
      <x:c r="B109" s="62" t="s">
        <x:v>696</x:v>
      </x:c>
      <x:c r="C109" s="63" t="s"/>
      <x:c r="D109" s="63" t="s"/>
      <x:c r="E109" s="63" t="s"/>
      <x:c r="F109" s="63" t="s"/>
      <x:c r="G109" s="64" t="s"/>
    </x:row>
    <x:row r="110" spans="1:8">
      <x:c r="A110" s="60" t="s">
        <x:v>711</x:v>
      </x:c>
      <x:c r="B110" s="60" t="s"/>
      <x:c r="C110" s="61" t="n">
        <x:v>3</x:v>
      </x:c>
      <x:c r="D110" s="61" t="n">
        <x:v>124</x:v>
      </x:c>
      <x:c r="E110" s="61" t="s"/>
      <x:c r="F110" s="61" t="s"/>
      <x:c r="G110" s="61">
        <x:f>PRODUCT(C110:F110)</x:f>
      </x:c>
      <x:c r="H110" s="0" t="s"/>
    </x:row>
    <x:row r="112" spans="1:8" customFormat="1" ht="45" customHeight="1">
      <x:c r="A112" s="56" t="s">
        <x:v>712</x:v>
      </x:c>
      <x:c r="B112" s="56" t="s">
        <x:v>680</x:v>
      </x:c>
      <x:c r="C112" s="56" t="s">
        <x:v>44</x:v>
      </x:c>
      <x:c r="D112" s="57" t="s">
        <x:v>42</x:v>
      </x:c>
      <x:c r="E112" s="58" t="s">
        <x:v>45</x:v>
      </x:c>
      <x:c r="F112" s="58" t="s">
        <x:v>45</x:v>
      </x:c>
      <x:c r="G112" s="59">
        <x:f>SUM(G113:G118)</x:f>
      </x:c>
      <x:c r="H112" s="0" t="s"/>
    </x:row>
    <x:row r="113" spans="1:8">
      <x:c r="A113" s="60" t="s">
        <x:v>713</x:v>
      </x:c>
      <x:c r="B113" s="60" t="s"/>
      <x:c r="C113" s="61" t="n">
        <x:v>36</x:v>
      </x:c>
      <x:c r="D113" s="61" t="s"/>
      <x:c r="E113" s="61" t="s"/>
      <x:c r="F113" s="61" t="n">
        <x:v>3.5</x:v>
      </x:c>
      <x:c r="G113" s="61">
        <x:f>PRODUCT(C113:F113)</x:f>
      </x:c>
      <x:c r="H113" s="0" t="s"/>
    </x:row>
    <x:row r="114" spans="1:8">
      <x:c r="A114" s="60" t="s">
        <x:v>714</x:v>
      </x:c>
      <x:c r="B114" s="60" t="s"/>
      <x:c r="C114" s="61" t="n">
        <x:v>32</x:v>
      </x:c>
      <x:c r="D114" s="61" t="s"/>
      <x:c r="E114" s="61" t="s"/>
      <x:c r="F114" s="61" t="n">
        <x:v>4.5</x:v>
      </x:c>
      <x:c r="G114" s="61">
        <x:f>PRODUCT(C114:F114)</x:f>
      </x:c>
      <x:c r="H114" s="0" t="s"/>
    </x:row>
    <x:row r="115" spans="1:8">
      <x:c r="A115" s="60" t="s">
        <x:v>715</x:v>
      </x:c>
      <x:c r="B115" s="60" t="s"/>
      <x:c r="C115" s="61" t="n">
        <x:v>4</x:v>
      </x:c>
      <x:c r="D115" s="61" t="s"/>
      <x:c r="E115" s="61" t="s"/>
      <x:c r="F115" s="61" t="n">
        <x:v>4.6</x:v>
      </x:c>
      <x:c r="G115" s="61">
        <x:f>PRODUCT(C115:F115)</x:f>
      </x:c>
      <x:c r="H115" s="0" t="s"/>
    </x:row>
    <x:row r="116" spans="1:8">
      <x:c r="A116" s="60" t="s">
        <x:v>716</x:v>
      </x:c>
      <x:c r="B116" s="60" t="s"/>
      <x:c r="C116" s="61" t="n">
        <x:v>1</x:v>
      </x:c>
      <x:c r="D116" s="61" t="n">
        <x:v>225</x:v>
      </x:c>
      <x:c r="E116" s="61" t="s"/>
      <x:c r="F116" s="61" t="s"/>
      <x:c r="G116" s="61">
        <x:f>PRODUCT(C116:F116)</x:f>
      </x:c>
      <x:c r="H116" s="0" t="s"/>
    </x:row>
    <x:row r="117" spans="1:8">
      <x:c r="A117" s="60" t="s">
        <x:v>717</x:v>
      </x:c>
      <x:c r="B117" s="60" t="s"/>
      <x:c r="C117" s="61" t="n">
        <x:v>12</x:v>
      </x:c>
      <x:c r="D117" s="61" t="s"/>
      <x:c r="E117" s="61" t="s"/>
      <x:c r="F117" s="61" t="n">
        <x:v>4.5</x:v>
      </x:c>
      <x:c r="G117" s="61">
        <x:f>PRODUCT(C117:F117)</x:f>
      </x:c>
      <x:c r="H117" s="0" t="s"/>
    </x:row>
    <x:row r="118" spans="1:8">
      <x:c r="A118" s="60" t="s">
        <x:v>716</x:v>
      </x:c>
      <x:c r="B118" s="60" t="s"/>
      <x:c r="C118" s="61" t="n">
        <x:v>1</x:v>
      </x:c>
      <x:c r="D118" s="61" t="n">
        <x:v>100</x:v>
      </x:c>
      <x:c r="E118" s="61" t="s"/>
      <x:c r="F118" s="61" t="s"/>
      <x:c r="G118" s="61">
        <x:f>PRODUCT(C118:F118)</x:f>
      </x:c>
      <x:c r="H118" s="0" t="s"/>
    </x:row>
    <x:row r="120" spans="1:8" customFormat="1" ht="45" customHeight="1">
      <x:c r="A120" s="56" t="s">
        <x:v>718</x:v>
      </x:c>
      <x:c r="B120" s="56" t="s">
        <x:v>680</x:v>
      </x:c>
      <x:c r="C120" s="56" t="s">
        <x:v>46</x:v>
      </x:c>
      <x:c r="D120" s="57" t="s">
        <x:v>42</x:v>
      </x:c>
      <x:c r="E120" s="58" t="s">
        <x:v>47</x:v>
      </x:c>
      <x:c r="F120" s="58" t="s">
        <x:v>47</x:v>
      </x:c>
      <x:c r="G120" s="59">
        <x:f>SUM(G121:G121)</x:f>
      </x:c>
      <x:c r="H120" s="0" t="s"/>
    </x:row>
    <x:row r="121" spans="1:8">
      <x:c r="A121" s="60" t="s">
        <x:v>719</x:v>
      </x:c>
      <x:c r="B121" s="60" t="s"/>
      <x:c r="C121" s="61" t="n">
        <x:v>1</x:v>
      </x:c>
      <x:c r="D121" s="61" t="n">
        <x:v>160</x:v>
      </x:c>
      <x:c r="E121" s="61" t="s"/>
      <x:c r="F121" s="61" t="s"/>
      <x:c r="G121" s="61">
        <x:f>PRODUCT(C121:F121)</x:f>
      </x:c>
      <x:c r="H121" s="0" t="s"/>
    </x:row>
    <x:row r="123" spans="1:8" customFormat="1" ht="45" customHeight="1">
      <x:c r="A123" s="56" t="s">
        <x:v>720</x:v>
      </x:c>
      <x:c r="B123" s="56" t="s">
        <x:v>680</x:v>
      </x:c>
      <x:c r="C123" s="56" t="s">
        <x:v>48</x:v>
      </x:c>
      <x:c r="D123" s="57" t="s">
        <x:v>24</x:v>
      </x:c>
      <x:c r="E123" s="58" t="s">
        <x:v>49</x:v>
      </x:c>
      <x:c r="F123" s="58" t="s">
        <x:v>49</x:v>
      </x:c>
      <x:c r="G123" s="59">
        <x:f>SUM(G124:G130)</x:f>
      </x:c>
      <x:c r="H123" s="0" t="s"/>
    </x:row>
    <x:row r="124" spans="1:8">
      <x:c r="A124" s="60" t="s">
        <x:v>721</x:v>
      </x:c>
      <x:c r="B124" s="60" t="s"/>
      <x:c r="C124" s="61" t="s"/>
      <x:c r="D124" s="61" t="s"/>
      <x:c r="E124" s="61" t="s"/>
      <x:c r="F124" s="61" t="s"/>
      <x:c r="G124" s="61" t="s"/>
      <x:c r="H124" s="0" t="s"/>
    </x:row>
    <x:row r="125" spans="1:8">
      <x:c r="A125" s="60" t="s">
        <x:v>722</x:v>
      </x:c>
      <x:c r="B125" s="60" t="s"/>
      <x:c r="C125" s="61" t="s"/>
      <x:c r="D125" s="61" t="s"/>
      <x:c r="E125" s="61" t="s"/>
      <x:c r="F125" s="61" t="s"/>
      <x:c r="G125" s="61">
        <x:f>PRODUCT(C125:F125)</x:f>
      </x:c>
      <x:c r="H125" s="0" t="s"/>
    </x:row>
    <x:row r="126" spans="1:8">
      <x:c r="A126" s="60" t="s">
        <x:v>723</x:v>
      </x:c>
      <x:c r="B126" s="60" t="s"/>
      <x:c r="C126" s="61" t="n">
        <x:v>4</x:v>
      </x:c>
      <x:c r="D126" s="61" t="n">
        <x:v>6.1</x:v>
      </x:c>
      <x:c r="E126" s="61" t="n">
        <x:v>124</x:v>
      </x:c>
      <x:c r="F126" s="61" t="n">
        <x:v>0.5</x:v>
      </x:c>
      <x:c r="G126" s="61">
        <x:f>PRODUCT(C126:F126)</x:f>
      </x:c>
      <x:c r="H126" s="0" t="s"/>
    </x:row>
    <x:row r="127" spans="1:8">
      <x:c r="A127" s="60" t="s"/>
      <x:c r="B127" s="60" t="s"/>
      <x:c r="C127" s="61" t="n">
        <x:v>4</x:v>
      </x:c>
      <x:c r="D127" s="61" t="n">
        <x:v>6.1</x:v>
      </x:c>
      <x:c r="E127" s="61" t="n">
        <x:v>124</x:v>
      </x:c>
      <x:c r="F127" s="61" t="n">
        <x:v>0.5</x:v>
      </x:c>
      <x:c r="G127" s="61">
        <x:f>PRODUCT(C127:F127)</x:f>
      </x:c>
      <x:c r="H127" s="0" t="s"/>
    </x:row>
    <x:row r="128" spans="1:8">
      <x:c r="A128" s="60" t="s">
        <x:v>724</x:v>
      </x:c>
      <x:c r="B128" s="60" t="s"/>
      <x:c r="C128" s="61" t="s"/>
      <x:c r="D128" s="61" t="s"/>
      <x:c r="E128" s="61" t="s"/>
      <x:c r="F128" s="61" t="s"/>
      <x:c r="G128" s="61" t="s"/>
      <x:c r="H128" s="0" t="s"/>
    </x:row>
    <x:row r="129" spans="1:8">
      <x:c r="A129" s="60" t="s">
        <x:v>725</x:v>
      </x:c>
      <x:c r="B129" s="60" t="s"/>
      <x:c r="C129" s="61" t="n">
        <x:v>1</x:v>
      </x:c>
      <x:c r="D129" s="61" t="n">
        <x:v>11.7</x:v>
      </x:c>
      <x:c r="E129" s="61" t="n">
        <x:v>124</x:v>
      </x:c>
      <x:c r="F129" s="61" t="n">
        <x:v>1</x:v>
      </x:c>
      <x:c r="G129" s="61">
        <x:f>PRODUCT(C129:F129)</x:f>
      </x:c>
      <x:c r="H129" s="0" t="s"/>
    </x:row>
    <x:row r="130" spans="1:8">
      <x:c r="A130" s="60" t="s"/>
      <x:c r="B130" s="60" t="s"/>
      <x:c r="C130" s="61" t="n">
        <x:v>1</x:v>
      </x:c>
      <x:c r="D130" s="61" t="n">
        <x:v>11.7</x:v>
      </x:c>
      <x:c r="E130" s="61" t="n">
        <x:v>124</x:v>
      </x:c>
      <x:c r="F130" s="61" t="n">
        <x:v>1</x:v>
      </x:c>
      <x:c r="G130" s="61">
        <x:f>PRODUCT(C130:F130)</x:f>
      </x:c>
      <x:c r="H130" s="0" t="s"/>
    </x:row>
    <x:row r="132" spans="1:8">
      <x:c r="B132" s="0" t="s">
        <x:v>678</x:v>
      </x:c>
      <x:c r="C132" s="54" t="s">
        <x:v>8</x:v>
      </x:c>
      <x:c r="D132" s="55" t="s">
        <x:v>9</x:v>
      </x:c>
      <x:c r="E132" s="54" t="s">
        <x:v>10</x:v>
      </x:c>
    </x:row>
    <x:row r="133" spans="1:8">
      <x:c r="B133" s="0" t="s">
        <x:v>678</x:v>
      </x:c>
      <x:c r="C133" s="54" t="s">
        <x:v>11</x:v>
      </x:c>
      <x:c r="D133" s="55" t="s">
        <x:v>9</x:v>
      </x:c>
      <x:c r="E133" s="54" t="s">
        <x:v>19</x:v>
      </x:c>
    </x:row>
    <x:row r="134" spans="1:8">
      <x:c r="B134" s="0" t="s">
        <x:v>678</x:v>
      </x:c>
      <x:c r="C134" s="54" t="s">
        <x:v>20</x:v>
      </x:c>
      <x:c r="D134" s="55" t="s">
        <x:v>50</x:v>
      </x:c>
      <x:c r="E134" s="54" t="s">
        <x:v>51</x:v>
      </x:c>
    </x:row>
    <x:row r="136" spans="1:8" customFormat="1" ht="45" customHeight="1">
      <x:c r="A136" s="56" t="s">
        <x:v>726</x:v>
      </x:c>
      <x:c r="B136" s="56" t="s">
        <x:v>680</x:v>
      </x:c>
      <x:c r="C136" s="56" t="s">
        <x:v>53</x:v>
      </x:c>
      <x:c r="D136" s="57" t="s">
        <x:v>54</x:v>
      </x:c>
      <x:c r="E136" s="58" t="s">
        <x:v>55</x:v>
      </x:c>
      <x:c r="F136" s="58" t="s">
        <x:v>55</x:v>
      </x:c>
      <x:c r="G136" s="59">
        <x:f>SUM(G137:G137)</x:f>
      </x:c>
      <x:c r="H136" s="0" t="s"/>
    </x:row>
    <x:row r="137" spans="1:8">
      <x:c r="A137" s="60" t="s">
        <x:v>727</x:v>
      </x:c>
      <x:c r="B137" s="60" t="s"/>
      <x:c r="C137" s="61" t="n">
        <x:v>32</x:v>
      </x:c>
      <x:c r="D137" s="61" t="n">
        <x:v>2900</x:v>
      </x:c>
      <x:c r="E137" s="61" t="s"/>
      <x:c r="F137" s="61" t="s"/>
      <x:c r="G137" s="61">
        <x:f>PRODUCT(C137:F137)</x:f>
      </x:c>
      <x:c r="H137" s="0" t="s"/>
    </x:row>
    <x:row r="139" spans="1:8" customFormat="1" ht="45" customHeight="1">
      <x:c r="A139" s="56" t="s">
        <x:v>728</x:v>
      </x:c>
      <x:c r="B139" s="56" t="s">
        <x:v>680</x:v>
      </x:c>
      <x:c r="C139" s="56" t="s">
        <x:v>56</x:v>
      </x:c>
      <x:c r="D139" s="57" t="s">
        <x:v>16</x:v>
      </x:c>
      <x:c r="E139" s="58" t="s">
        <x:v>57</x:v>
      </x:c>
      <x:c r="F139" s="58" t="s">
        <x:v>57</x:v>
      </x:c>
      <x:c r="G139" s="59">
        <x:f>SUM(G140:G140)</x:f>
      </x:c>
      <x:c r="H139" s="0" t="s"/>
    </x:row>
    <x:row r="140" spans="1:8">
      <x:c r="A140" s="60" t="s">
        <x:v>727</x:v>
      </x:c>
      <x:c r="B140" s="60" t="s"/>
      <x:c r="C140" s="61" t="n">
        <x:v>4</x:v>
      </x:c>
      <x:c r="D140" s="61" t="n">
        <x:v>32</x:v>
      </x:c>
      <x:c r="E140" s="61" t="s"/>
      <x:c r="F140" s="61" t="s"/>
      <x:c r="G140" s="61">
        <x:f>PRODUCT(C140:F140)</x:f>
      </x:c>
      <x:c r="H140" s="0" t="s"/>
    </x:row>
    <x:row r="142" spans="1:8" customFormat="1" ht="45" customHeight="1">
      <x:c r="A142" s="56" t="s">
        <x:v>729</x:v>
      </x:c>
      <x:c r="B142" s="56" t="s">
        <x:v>680</x:v>
      </x:c>
      <x:c r="C142" s="56" t="s">
        <x:v>58</x:v>
      </x:c>
      <x:c r="D142" s="57" t="s">
        <x:v>42</x:v>
      </x:c>
      <x:c r="E142" s="58" t="s">
        <x:v>59</x:v>
      </x:c>
      <x:c r="F142" s="58" t="s">
        <x:v>59</x:v>
      </x:c>
      <x:c r="G142" s="59">
        <x:f>SUM(G143:G144)</x:f>
      </x:c>
      <x:c r="H142" s="0" t="s"/>
    </x:row>
    <x:row r="143" spans="1:8">
      <x:c r="A143" s="60" t="s">
        <x:v>727</x:v>
      </x:c>
      <x:c r="B143" s="60" t="s"/>
      <x:c r="C143" s="61" t="n">
        <x:v>32</x:v>
      </x:c>
      <x:c r="D143" s="61" t="n">
        <x:v>6.05</x:v>
      </x:c>
      <x:c r="E143" s="61" t="s"/>
      <x:c r="F143" s="61" t="s"/>
      <x:c r="G143" s="61">
        <x:f>PRODUCT(C143:F143)</x:f>
      </x:c>
      <x:c r="H143" s="0" t="s"/>
    </x:row>
    <x:row r="144" spans="1:8">
      <x:c r="A144" s="60" t="s">
        <x:v>730</x:v>
      </x:c>
      <x:c r="B144" s="60" t="s"/>
      <x:c r="C144" s="61" t="n">
        <x:v>2</x:v>
      </x:c>
      <x:c r="D144" s="61" t="n">
        <x:v>36.75</x:v>
      </x:c>
      <x:c r="E144" s="61" t="s"/>
      <x:c r="F144" s="61" t="s"/>
      <x:c r="G144" s="61">
        <x:f>PRODUCT(C144:F144)</x:f>
      </x:c>
      <x:c r="H144" s="0" t="s"/>
    </x:row>
    <x:row r="146" spans="1:8">
      <x:c r="B146" s="0" t="s">
        <x:v>678</x:v>
      </x:c>
      <x:c r="C146" s="54" t="s">
        <x:v>8</x:v>
      </x:c>
      <x:c r="D146" s="55" t="s">
        <x:v>9</x:v>
      </x:c>
      <x:c r="E146" s="54" t="s">
        <x:v>10</x:v>
      </x:c>
    </x:row>
    <x:row r="147" spans="1:8">
      <x:c r="B147" s="0" t="s">
        <x:v>678</x:v>
      </x:c>
      <x:c r="C147" s="54" t="s">
        <x:v>11</x:v>
      </x:c>
      <x:c r="D147" s="55" t="s">
        <x:v>9</x:v>
      </x:c>
      <x:c r="E147" s="54" t="s">
        <x:v>19</x:v>
      </x:c>
    </x:row>
    <x:row r="148" spans="1:8">
      <x:c r="B148" s="0" t="s">
        <x:v>678</x:v>
      </x:c>
      <x:c r="C148" s="54" t="s">
        <x:v>20</x:v>
      </x:c>
      <x:c r="D148" s="55" t="s">
        <x:v>60</x:v>
      </x:c>
      <x:c r="E148" s="54" t="s">
        <x:v>61</x:v>
      </x:c>
    </x:row>
    <x:row r="150" spans="1:8" customFormat="1" ht="45" customHeight="1">
      <x:c r="A150" s="56" t="s">
        <x:v>731</x:v>
      </x:c>
      <x:c r="B150" s="56" t="s">
        <x:v>680</x:v>
      </x:c>
      <x:c r="C150" s="56" t="s">
        <x:v>63</x:v>
      </x:c>
      <x:c r="D150" s="57" t="s">
        <x:v>54</x:v>
      </x:c>
      <x:c r="E150" s="58" t="s">
        <x:v>64</x:v>
      </x:c>
      <x:c r="F150" s="58" t="s">
        <x:v>64</x:v>
      </x:c>
      <x:c r="G150" s="59">
        <x:f>SUM(G151:G151)</x:f>
      </x:c>
      <x:c r="H150" s="0" t="s"/>
    </x:row>
    <x:row r="151" spans="1:8">
      <x:c r="A151" s="60" t="s">
        <x:v>732</x:v>
      </x:c>
      <x:c r="B151" s="60" t="s"/>
      <x:c r="C151" s="61" t="n">
        <x:v>3</x:v>
      </x:c>
      <x:c r="D151" s="61" t="n">
        <x:v>301</x:v>
      </x:c>
      <x:c r="E151" s="61" t="n">
        <x:v>32</x:v>
      </x:c>
      <x:c r="F151" s="61" t="s"/>
      <x:c r="G151" s="61">
        <x:f>PRODUCT(C151:F151)</x:f>
      </x:c>
      <x:c r="H151" s="0" t="s"/>
    </x:row>
    <x:row r="153" spans="1:8">
      <x:c r="B153" s="0" t="s">
        <x:v>678</x:v>
      </x:c>
      <x:c r="C153" s="54" t="s">
        <x:v>8</x:v>
      </x:c>
      <x:c r="D153" s="55" t="s">
        <x:v>9</x:v>
      </x:c>
      <x:c r="E153" s="54" t="s">
        <x:v>10</x:v>
      </x:c>
    </x:row>
    <x:row r="154" spans="1:8">
      <x:c r="B154" s="0" t="s">
        <x:v>678</x:v>
      </x:c>
      <x:c r="C154" s="54" t="s">
        <x:v>11</x:v>
      </x:c>
      <x:c r="D154" s="55" t="s">
        <x:v>9</x:v>
      </x:c>
      <x:c r="E154" s="54" t="s">
        <x:v>19</x:v>
      </x:c>
    </x:row>
    <x:row r="155" spans="1:8">
      <x:c r="B155" s="0" t="s">
        <x:v>678</x:v>
      </x:c>
      <x:c r="C155" s="54" t="s">
        <x:v>20</x:v>
      </x:c>
      <x:c r="D155" s="55" t="s">
        <x:v>65</x:v>
      </x:c>
      <x:c r="E155" s="54" t="s">
        <x:v>66</x:v>
      </x:c>
    </x:row>
    <x:row r="157" spans="1:8" customFormat="1" ht="45" customHeight="1">
      <x:c r="A157" s="56" t="s">
        <x:v>733</x:v>
      </x:c>
      <x:c r="B157" s="56" t="s">
        <x:v>680</x:v>
      </x:c>
      <x:c r="C157" s="56" t="s">
        <x:v>68</x:v>
      </x:c>
      <x:c r="D157" s="57" t="s">
        <x:v>24</x:v>
      </x:c>
      <x:c r="E157" s="58" t="s">
        <x:v>69</x:v>
      </x:c>
      <x:c r="F157" s="58" t="s">
        <x:v>69</x:v>
      </x:c>
      <x:c r="G157" s="59">
        <x:f>SUM(G158:G220)</x:f>
      </x:c>
      <x:c r="H157" s="0" t="s"/>
    </x:row>
    <x:row r="158" spans="1:8">
      <x:c r="A158" s="62" t="s">
        <x:v>698</x:v>
      </x:c>
      <x:c r="B158" s="62" t="s">
        <x:v>696</x:v>
      </x:c>
      <x:c r="C158" s="63" t="s"/>
      <x:c r="D158" s="63" t="s"/>
      <x:c r="E158" s="63" t="s"/>
      <x:c r="F158" s="63" t="s"/>
      <x:c r="G158" s="64" t="s"/>
    </x:row>
    <x:row r="159" spans="1:8">
      <x:c r="A159" s="60" t="s">
        <x:v>734</x:v>
      </x:c>
      <x:c r="B159" s="60" t="s"/>
      <x:c r="C159" s="61" t="n">
        <x:v>1</x:v>
      </x:c>
      <x:c r="D159" s="61" t="n">
        <x:v>68.75</x:v>
      </x:c>
      <x:c r="E159" s="61" t="n">
        <x:v>2</x:v>
      </x:c>
      <x:c r="F159" s="61" t="s"/>
      <x:c r="G159" s="61">
        <x:f>PRODUCT(C159:F159)</x:f>
      </x:c>
      <x:c r="H159" s="0" t="s"/>
    </x:row>
    <x:row r="160" spans="1:8">
      <x:c r="A160" s="60" t="s">
        <x:v>734</x:v>
      </x:c>
      <x:c r="B160" s="60" t="s"/>
      <x:c r="C160" s="61" t="n">
        <x:v>1</x:v>
      </x:c>
      <x:c r="D160" s="61" t="n">
        <x:v>68.25</x:v>
      </x:c>
      <x:c r="E160" s="61" t="s"/>
      <x:c r="F160" s="61" t="s"/>
      <x:c r="G160" s="61">
        <x:f>PRODUCT(C160:F160)</x:f>
      </x:c>
      <x:c r="H160" s="0" t="s"/>
    </x:row>
    <x:row r="161" spans="1:8">
      <x:c r="A161" s="60" t="s">
        <x:v>734</x:v>
      </x:c>
      <x:c r="B161" s="60" t="s"/>
      <x:c r="C161" s="61" t="n">
        <x:v>1</x:v>
      </x:c>
      <x:c r="D161" s="61" t="n">
        <x:v>69.05</x:v>
      </x:c>
      <x:c r="E161" s="61" t="n">
        <x:v>7</x:v>
      </x:c>
      <x:c r="F161" s="61" t="s"/>
      <x:c r="G161" s="61">
        <x:f>PRODUCT(C161:F161)</x:f>
      </x:c>
      <x:c r="H161" s="0" t="s"/>
    </x:row>
    <x:row r="162" spans="1:8">
      <x:c r="A162" s="60" t="s">
        <x:v>734</x:v>
      </x:c>
      <x:c r="B162" s="60" t="s"/>
      <x:c r="C162" s="61" t="n">
        <x:v>1</x:v>
      </x:c>
      <x:c r="D162" s="61" t="n">
        <x:v>103.39</x:v>
      </x:c>
      <x:c r="E162" s="61" t="s"/>
      <x:c r="F162" s="61" t="s"/>
      <x:c r="G162" s="61">
        <x:f>PRODUCT(C162:F162)</x:f>
      </x:c>
      <x:c r="H162" s="0" t="s"/>
    </x:row>
    <x:row r="163" spans="1:8">
      <x:c r="A163" s="60" t="s">
        <x:v>734</x:v>
      </x:c>
      <x:c r="B163" s="60" t="s"/>
      <x:c r="C163" s="61" t="n">
        <x:v>1</x:v>
      </x:c>
      <x:c r="D163" s="61" t="n">
        <x:v>69.05</x:v>
      </x:c>
      <x:c r="E163" s="61" t="n">
        <x:v>6</x:v>
      </x:c>
      <x:c r="F163" s="61" t="s"/>
      <x:c r="G163" s="61">
        <x:f>PRODUCT(C163:F163)</x:f>
      </x:c>
      <x:c r="H163" s="0" t="s"/>
    </x:row>
    <x:row r="164" spans="1:8">
      <x:c r="A164" s="60" t="s">
        <x:v>734</x:v>
      </x:c>
      <x:c r="B164" s="60" t="s"/>
      <x:c r="C164" s="61" t="n">
        <x:v>1</x:v>
      </x:c>
      <x:c r="D164" s="61" t="n">
        <x:v>69.56</x:v>
      </x:c>
      <x:c r="E164" s="61" t="n">
        <x:v>6</x:v>
      </x:c>
      <x:c r="F164" s="61" t="s"/>
      <x:c r="G164" s="61">
        <x:f>PRODUCT(C164:F164)</x:f>
      </x:c>
      <x:c r="H164" s="0" t="s"/>
    </x:row>
    <x:row r="165" spans="1:8">
      <x:c r="A165" s="60" t="s">
        <x:v>734</x:v>
      </x:c>
      <x:c r="B165" s="60" t="s"/>
      <x:c r="C165" s="61" t="n">
        <x:v>1</x:v>
      </x:c>
      <x:c r="D165" s="61" t="n">
        <x:v>103.39</x:v>
      </x:c>
      <x:c r="E165" s="61" t="s"/>
      <x:c r="F165" s="61" t="s"/>
      <x:c r="G165" s="61">
        <x:f>PRODUCT(C165:F165)</x:f>
      </x:c>
      <x:c r="H165" s="0" t="s"/>
    </x:row>
    <x:row r="166" spans="1:8">
      <x:c r="A166" s="60" t="s">
        <x:v>734</x:v>
      </x:c>
      <x:c r="B166" s="60" t="s"/>
      <x:c r="C166" s="61" t="n">
        <x:v>1</x:v>
      </x:c>
      <x:c r="D166" s="61" t="n">
        <x:v>69.56</x:v>
      </x:c>
      <x:c r="E166" s="61" t="n">
        <x:v>14</x:v>
      </x:c>
      <x:c r="F166" s="61" t="s"/>
      <x:c r="G166" s="61">
        <x:f>PRODUCT(C166:F166)</x:f>
      </x:c>
      <x:c r="H166" s="0" t="s"/>
    </x:row>
    <x:row r="167" spans="1:8">
      <x:c r="A167" s="60" t="s">
        <x:v>734</x:v>
      </x:c>
      <x:c r="B167" s="60" t="s"/>
      <x:c r="C167" s="61" t="n">
        <x:v>1</x:v>
      </x:c>
      <x:c r="D167" s="61" t="n">
        <x:v>103.39</x:v>
      </x:c>
      <x:c r="E167" s="61" t="s"/>
      <x:c r="F167" s="61" t="s"/>
      <x:c r="G167" s="61">
        <x:f>PRODUCT(C167:F167)</x:f>
      </x:c>
      <x:c r="H167" s="0" t="s"/>
    </x:row>
    <x:row r="168" spans="1:8">
      <x:c r="A168" s="60" t="s">
        <x:v>734</x:v>
      </x:c>
      <x:c r="B168" s="60" t="s"/>
      <x:c r="C168" s="61" t="n">
        <x:v>1</x:v>
      </x:c>
      <x:c r="D168" s="61" t="n">
        <x:v>69.56</x:v>
      </x:c>
      <x:c r="E168" s="61" t="n">
        <x:v>6</x:v>
      </x:c>
      <x:c r="F168" s="61" t="s"/>
      <x:c r="G168" s="61">
        <x:f>PRODUCT(C168:F168)</x:f>
      </x:c>
      <x:c r="H168" s="0" t="s"/>
    </x:row>
    <x:row r="169" spans="1:8">
      <x:c r="A169" s="60" t="s">
        <x:v>734</x:v>
      </x:c>
      <x:c r="B169" s="60" t="s"/>
      <x:c r="C169" s="61" t="n">
        <x:v>1</x:v>
      </x:c>
      <x:c r="D169" s="61" t="n">
        <x:v>28.63</x:v>
      </x:c>
      <x:c r="E169" s="61" t="s"/>
      <x:c r="F169" s="61" t="s"/>
      <x:c r="G169" s="61">
        <x:f>PRODUCT(C169:F169)</x:f>
      </x:c>
      <x:c r="H169" s="0" t="s"/>
    </x:row>
    <x:row r="170" spans="1:8">
      <x:c r="A170" s="60" t="s">
        <x:v>734</x:v>
      </x:c>
      <x:c r="B170" s="60" t="s"/>
      <x:c r="C170" s="61" t="n">
        <x:v>1</x:v>
      </x:c>
      <x:c r="D170" s="61" t="n">
        <x:v>29</x:v>
      </x:c>
      <x:c r="E170" s="61" t="n">
        <x:v>8</x:v>
      </x:c>
      <x:c r="F170" s="61" t="s"/>
      <x:c r="G170" s="61">
        <x:f>PRODUCT(C170:F170)</x:f>
      </x:c>
      <x:c r="H170" s="0" t="s"/>
    </x:row>
    <x:row r="171" spans="1:8">
      <x:c r="A171" s="60" t="s">
        <x:v>734</x:v>
      </x:c>
      <x:c r="B171" s="60" t="s"/>
      <x:c r="C171" s="61" t="n">
        <x:v>1</x:v>
      </x:c>
      <x:c r="D171" s="61" t="n">
        <x:v>45.58</x:v>
      </x:c>
      <x:c r="E171" s="61" t="s"/>
      <x:c r="F171" s="61" t="s"/>
      <x:c r="G171" s="61">
        <x:f>PRODUCT(C171:F171)</x:f>
      </x:c>
      <x:c r="H171" s="0" t="s"/>
    </x:row>
    <x:row r="172" spans="1:8">
      <x:c r="A172" s="60" t="s">
        <x:v>734</x:v>
      </x:c>
      <x:c r="B172" s="60" t="s"/>
      <x:c r="C172" s="61" t="n">
        <x:v>1</x:v>
      </x:c>
      <x:c r="D172" s="61" t="n">
        <x:v>29</x:v>
      </x:c>
      <x:c r="E172" s="61" t="n">
        <x:v>5</x:v>
      </x:c>
      <x:c r="F172" s="61" t="s"/>
      <x:c r="G172" s="61">
        <x:f>PRODUCT(C172:F172)</x:f>
      </x:c>
      <x:c r="H172" s="0" t="s"/>
    </x:row>
    <x:row r="173" spans="1:8">
      <x:c r="A173" s="60" t="s">
        <x:v>734</x:v>
      </x:c>
      <x:c r="B173" s="60" t="s"/>
      <x:c r="C173" s="61" t="n">
        <x:v>1</x:v>
      </x:c>
      <x:c r="D173" s="61" t="n">
        <x:v>29.5</x:v>
      </x:c>
      <x:c r="E173" s="61" t="n">
        <x:v>6</x:v>
      </x:c>
      <x:c r="F173" s="61" t="s"/>
      <x:c r="G173" s="61">
        <x:f>PRODUCT(C173:F173)</x:f>
      </x:c>
      <x:c r="H173" s="0" t="s"/>
    </x:row>
    <x:row r="174" spans="1:8">
      <x:c r="A174" s="60" t="s">
        <x:v>734</x:v>
      </x:c>
      <x:c r="B174" s="60" t="s"/>
      <x:c r="C174" s="61" t="n">
        <x:v>1</x:v>
      </x:c>
      <x:c r="D174" s="61" t="n">
        <x:v>45.58</x:v>
      </x:c>
      <x:c r="E174" s="61" t="s"/>
      <x:c r="F174" s="61" t="s"/>
      <x:c r="G174" s="61">
        <x:f>PRODUCT(C174:F174)</x:f>
      </x:c>
      <x:c r="H174" s="0" t="s"/>
    </x:row>
    <x:row r="175" spans="1:8">
      <x:c r="A175" s="60" t="s">
        <x:v>734</x:v>
      </x:c>
      <x:c r="B175" s="60" t="s"/>
      <x:c r="C175" s="61" t="n">
        <x:v>1</x:v>
      </x:c>
      <x:c r="D175" s="61" t="n">
        <x:v>29.5</x:v>
      </x:c>
      <x:c r="E175" s="61" t="n">
        <x:v>6</x:v>
      </x:c>
      <x:c r="F175" s="61" t="s"/>
      <x:c r="G175" s="61">
        <x:f>PRODUCT(C175:F175)</x:f>
      </x:c>
      <x:c r="H175" s="0" t="s"/>
    </x:row>
    <x:row r="176" spans="1:8">
      <x:c r="A176" s="60" t="s">
        <x:v>734</x:v>
      </x:c>
      <x:c r="B176" s="60" t="s"/>
      <x:c r="C176" s="61" t="n">
        <x:v>1</x:v>
      </x:c>
      <x:c r="D176" s="61" t="n">
        <x:v>29.13</x:v>
      </x:c>
      <x:c r="E176" s="61" t="s"/>
      <x:c r="F176" s="61" t="s"/>
      <x:c r="G176" s="61">
        <x:f>PRODUCT(C176:F176)</x:f>
      </x:c>
      <x:c r="H176" s="0" t="s"/>
    </x:row>
    <x:row r="177" spans="1:8">
      <x:c r="A177" s="60" t="s">
        <x:v>734</x:v>
      </x:c>
      <x:c r="B177" s="60" t="s"/>
      <x:c r="C177" s="61" t="n">
        <x:v>1</x:v>
      </x:c>
      <x:c r="D177" s="61" t="n">
        <x:v>29.5</x:v>
      </x:c>
      <x:c r="E177" s="61" t="s"/>
      <x:c r="F177" s="61" t="s"/>
      <x:c r="G177" s="61">
        <x:f>PRODUCT(C177:F177)</x:f>
      </x:c>
      <x:c r="H177" s="0" t="s"/>
    </x:row>
    <x:row r="178" spans="1:8">
      <x:c r="A178" s="60" t="s">
        <x:v>734</x:v>
      </x:c>
      <x:c r="B178" s="60" t="s"/>
      <x:c r="C178" s="61" t="n">
        <x:v>1</x:v>
      </x:c>
      <x:c r="D178" s="61" t="n">
        <x:v>29.13</x:v>
      </x:c>
      <x:c r="E178" s="61" t="s"/>
      <x:c r="F178" s="61" t="s"/>
      <x:c r="G178" s="61">
        <x:f>PRODUCT(C178:F178)</x:f>
      </x:c>
      <x:c r="H178" s="0" t="s"/>
    </x:row>
    <x:row r="179" spans="1:8">
      <x:c r="A179" s="60" t="s">
        <x:v>734</x:v>
      </x:c>
      <x:c r="B179" s="60" t="s"/>
      <x:c r="C179" s="61" t="n">
        <x:v>1</x:v>
      </x:c>
      <x:c r="D179" s="61" t="n">
        <x:v>29.5</x:v>
      </x:c>
      <x:c r="E179" s="61" t="n">
        <x:v>7</x:v>
      </x:c>
      <x:c r="F179" s="61" t="s"/>
      <x:c r="G179" s="61">
        <x:f>PRODUCT(C179:F179)</x:f>
      </x:c>
      <x:c r="H179" s="0" t="s"/>
    </x:row>
    <x:row r="180" spans="1:8">
      <x:c r="A180" s="60" t="s">
        <x:v>734</x:v>
      </x:c>
      <x:c r="B180" s="60" t="s"/>
      <x:c r="C180" s="61" t="n">
        <x:v>1</x:v>
      </x:c>
      <x:c r="D180" s="61" t="n">
        <x:v>45.58</x:v>
      </x:c>
      <x:c r="E180" s="61" t="s"/>
      <x:c r="F180" s="61" t="s"/>
      <x:c r="G180" s="61">
        <x:f>PRODUCT(C180:F180)</x:f>
      </x:c>
      <x:c r="H180" s="0" t="s"/>
    </x:row>
    <x:row r="181" spans="1:8">
      <x:c r="A181" s="60" t="s">
        <x:v>734</x:v>
      </x:c>
      <x:c r="B181" s="60" t="s"/>
      <x:c r="C181" s="61" t="n">
        <x:v>1</x:v>
      </x:c>
      <x:c r="D181" s="61" t="n">
        <x:v>29.5</x:v>
      </x:c>
      <x:c r="E181" s="61" t="n">
        <x:v>6</x:v>
      </x:c>
      <x:c r="F181" s="61" t="s"/>
      <x:c r="G181" s="61">
        <x:f>PRODUCT(C181:F181)</x:f>
      </x:c>
      <x:c r="H181" s="0" t="s"/>
    </x:row>
    <x:row r="182" spans="1:8">
      <x:c r="A182" s="60" t="s">
        <x:v>735</x:v>
      </x:c>
      <x:c r="B182" s="60" t="s"/>
      <x:c r="C182" s="61" t="n">
        <x:v>1</x:v>
      </x:c>
      <x:c r="D182" s="61" t="n">
        <x:v>127.46</x:v>
      </x:c>
      <x:c r="E182" s="61" t="s"/>
      <x:c r="F182" s="61" t="s"/>
      <x:c r="G182" s="61">
        <x:f>PRODUCT(C182:F182)</x:f>
      </x:c>
      <x:c r="H182" s="0" t="s"/>
    </x:row>
    <x:row r="183" spans="1:8">
      <x:c r="A183" s="62" t="s">
        <x:v>736</x:v>
      </x:c>
      <x:c r="B183" s="62" t="s">
        <x:v>696</x:v>
      </x:c>
      <x:c r="C183" s="63" t="s"/>
      <x:c r="D183" s="63" t="s"/>
      <x:c r="E183" s="63" t="s"/>
      <x:c r="F183" s="63" t="s"/>
      <x:c r="G183" s="64" t="s"/>
    </x:row>
    <x:row r="184" spans="1:8">
      <x:c r="A184" s="60" t="s">
        <x:v>734</x:v>
      </x:c>
      <x:c r="B184" s="60" t="s"/>
      <x:c r="C184" s="61" t="n">
        <x:v>1</x:v>
      </x:c>
      <x:c r="D184" s="61" t="n">
        <x:v>58.49</x:v>
      </x:c>
      <x:c r="E184" s="61" t="s"/>
      <x:c r="F184" s="61" t="s"/>
      <x:c r="G184" s="61">
        <x:f>PRODUCT(C184:F184)</x:f>
      </x:c>
      <x:c r="H184" s="0" t="s"/>
    </x:row>
    <x:row r="185" spans="1:8">
      <x:c r="A185" s="60" t="s">
        <x:v>734</x:v>
      </x:c>
      <x:c r="B185" s="60" t="s"/>
      <x:c r="C185" s="61" t="n">
        <x:v>1</x:v>
      </x:c>
      <x:c r="D185" s="61" t="n">
        <x:v>427.79</x:v>
      </x:c>
      <x:c r="E185" s="61" t="s"/>
      <x:c r="F185" s="61" t="s"/>
      <x:c r="G185" s="61">
        <x:f>PRODUCT(C185:F185)</x:f>
      </x:c>
      <x:c r="H185" s="0" t="s"/>
    </x:row>
    <x:row r="186" spans="1:8">
      <x:c r="A186" s="62" t="s">
        <x:v>737</x:v>
      </x:c>
      <x:c r="B186" s="62" t="s">
        <x:v>696</x:v>
      </x:c>
      <x:c r="C186" s="63" t="s"/>
      <x:c r="D186" s="63" t="s"/>
      <x:c r="E186" s="63" t="s"/>
      <x:c r="F186" s="63" t="s"/>
      <x:c r="G186" s="64" t="s"/>
    </x:row>
    <x:row r="187" spans="1:8">
      <x:c r="A187" s="60" t="s">
        <x:v>734</x:v>
      </x:c>
      <x:c r="B187" s="60" t="s"/>
      <x:c r="C187" s="61" t="n">
        <x:v>1</x:v>
      </x:c>
      <x:c r="D187" s="61" t="n">
        <x:v>57.88</x:v>
      </x:c>
      <x:c r="E187" s="61" t="s"/>
      <x:c r="F187" s="61" t="s"/>
      <x:c r="G187" s="61">
        <x:f>PRODUCT(C187:F187)</x:f>
      </x:c>
      <x:c r="H187" s="0" t="s"/>
    </x:row>
    <x:row r="188" spans="1:8">
      <x:c r="A188" s="62" t="s">
        <x:v>699</x:v>
      </x:c>
      <x:c r="B188" s="62" t="s">
        <x:v>696</x:v>
      </x:c>
      <x:c r="C188" s="63" t="s"/>
      <x:c r="D188" s="63" t="s"/>
      <x:c r="E188" s="63" t="s"/>
      <x:c r="F188" s="63" t="s"/>
      <x:c r="G188" s="64" t="s"/>
    </x:row>
    <x:row r="189" spans="1:8">
      <x:c r="A189" s="60" t="s">
        <x:v>738</x:v>
      </x:c>
      <x:c r="B189" s="60" t="s"/>
      <x:c r="C189" s="61" t="n">
        <x:v>1</x:v>
      </x:c>
      <x:c r="D189" s="61" t="n">
        <x:v>31.36</x:v>
      </x:c>
      <x:c r="E189" s="61" t="n">
        <x:v>30</x:v>
      </x:c>
      <x:c r="F189" s="61" t="s"/>
      <x:c r="G189" s="61">
        <x:f>PRODUCT(C189:F189)</x:f>
      </x:c>
      <x:c r="H189" s="0" t="s"/>
    </x:row>
    <x:row r="190" spans="1:8">
      <x:c r="A190" s="62" t="s">
        <x:v>701</x:v>
      </x:c>
      <x:c r="B190" s="62" t="s">
        <x:v>696</x:v>
      </x:c>
      <x:c r="C190" s="63" t="s"/>
      <x:c r="D190" s="63" t="s"/>
      <x:c r="E190" s="63" t="s"/>
      <x:c r="F190" s="63" t="s"/>
      <x:c r="G190" s="64" t="s"/>
    </x:row>
    <x:row r="191" spans="1:8">
      <x:c r="A191" s="60" t="s">
        <x:v>738</x:v>
      </x:c>
      <x:c r="B191" s="60" t="s"/>
      <x:c r="C191" s="61" t="n">
        <x:v>1</x:v>
      </x:c>
      <x:c r="D191" s="61" t="n">
        <x:v>31.36</x:v>
      </x:c>
      <x:c r="E191" s="61" t="n">
        <x:v>30</x:v>
      </x:c>
      <x:c r="F191" s="61" t="s"/>
      <x:c r="G191" s="61">
        <x:f>PRODUCT(C191:F191)</x:f>
      </x:c>
      <x:c r="H191" s="0" t="s"/>
    </x:row>
    <x:row r="192" spans="1:8">
      <x:c r="A192" s="62" t="s">
        <x:v>702</x:v>
      </x:c>
      <x:c r="B192" s="62" t="s">
        <x:v>696</x:v>
      </x:c>
      <x:c r="C192" s="63" t="s"/>
      <x:c r="D192" s="63" t="s"/>
      <x:c r="E192" s="63" t="s"/>
      <x:c r="F192" s="63" t="s"/>
      <x:c r="G192" s="64" t="s"/>
    </x:row>
    <x:row r="193" spans="1:8">
      <x:c r="A193" s="60" t="s">
        <x:v>738</x:v>
      </x:c>
      <x:c r="B193" s="60" t="s"/>
      <x:c r="C193" s="61" t="n">
        <x:v>1</x:v>
      </x:c>
      <x:c r="D193" s="61" t="n">
        <x:v>31.36</x:v>
      </x:c>
      <x:c r="E193" s="61" t="n">
        <x:v>30</x:v>
      </x:c>
      <x:c r="F193" s="61" t="s"/>
      <x:c r="G193" s="61">
        <x:f>PRODUCT(C193:F193)</x:f>
      </x:c>
      <x:c r="H193" s="0" t="s"/>
    </x:row>
    <x:row r="194" spans="1:8">
      <x:c r="A194" s="62" t="s">
        <x:v>703</x:v>
      </x:c>
      <x:c r="B194" s="62" t="s">
        <x:v>696</x:v>
      </x:c>
      <x:c r="C194" s="63" t="s"/>
      <x:c r="D194" s="63" t="s"/>
      <x:c r="E194" s="63" t="s"/>
      <x:c r="F194" s="63" t="s"/>
      <x:c r="G194" s="64" t="s"/>
    </x:row>
    <x:row r="195" spans="1:8">
      <x:c r="A195" s="60" t="s">
        <x:v>738</x:v>
      </x:c>
      <x:c r="B195" s="60" t="s"/>
      <x:c r="C195" s="61" t="n">
        <x:v>1</x:v>
      </x:c>
      <x:c r="D195" s="61" t="n">
        <x:v>31.36</x:v>
      </x:c>
      <x:c r="E195" s="61" t="n">
        <x:v>30</x:v>
      </x:c>
      <x:c r="F195" s="61" t="s"/>
      <x:c r="G195" s="61">
        <x:f>PRODUCT(C195:F195)</x:f>
      </x:c>
      <x:c r="H195" s="0" t="s"/>
    </x:row>
    <x:row r="196" spans="1:8">
      <x:c r="A196" s="62" t="s">
        <x:v>707</x:v>
      </x:c>
      <x:c r="B196" s="62" t="s">
        <x:v>696</x:v>
      </x:c>
      <x:c r="C196" s="63" t="s"/>
      <x:c r="D196" s="63" t="s"/>
      <x:c r="E196" s="63" t="s"/>
      <x:c r="F196" s="63" t="s"/>
      <x:c r="G196" s="64" t="s"/>
    </x:row>
    <x:row r="197" spans="1:8">
      <x:c r="A197" s="60" t="s">
        <x:v>734</x:v>
      </x:c>
      <x:c r="B197" s="60" t="s"/>
      <x:c r="C197" s="61" t="n">
        <x:v>1</x:v>
      </x:c>
      <x:c r="D197" s="61" t="n">
        <x:v>69.56</x:v>
      </x:c>
      <x:c r="E197" s="61" t="n">
        <x:v>6</x:v>
      </x:c>
      <x:c r="F197" s="61" t="s"/>
      <x:c r="G197" s="61">
        <x:f>PRODUCT(C197:F197)</x:f>
      </x:c>
      <x:c r="H197" s="0" t="s"/>
    </x:row>
    <x:row r="198" spans="1:8">
      <x:c r="A198" s="60" t="s">
        <x:v>734</x:v>
      </x:c>
      <x:c r="B198" s="60" t="s"/>
      <x:c r="C198" s="61" t="n">
        <x:v>1</x:v>
      </x:c>
      <x:c r="D198" s="61" t="n">
        <x:v>103.39</x:v>
      </x:c>
      <x:c r="E198" s="61" t="s"/>
      <x:c r="F198" s="61" t="s"/>
      <x:c r="G198" s="61">
        <x:f>PRODUCT(C198:F198)</x:f>
      </x:c>
      <x:c r="H198" s="0" t="s"/>
    </x:row>
    <x:row r="199" spans="1:8">
      <x:c r="A199" s="60" t="s">
        <x:v>734</x:v>
      </x:c>
      <x:c r="B199" s="60" t="s"/>
      <x:c r="C199" s="61" t="n">
        <x:v>1</x:v>
      </x:c>
      <x:c r="D199" s="61" t="n">
        <x:v>69.56</x:v>
      </x:c>
      <x:c r="E199" s="61" t="n">
        <x:v>7</x:v>
      </x:c>
      <x:c r="F199" s="61" t="s"/>
      <x:c r="G199" s="61">
        <x:f>PRODUCT(C199:F199)</x:f>
      </x:c>
      <x:c r="H199" s="0" t="s"/>
    </x:row>
    <x:row r="200" spans="1:8">
      <x:c r="A200" s="60" t="s">
        <x:v>734</x:v>
      </x:c>
      <x:c r="B200" s="60" t="s"/>
      <x:c r="C200" s="61" t="n">
        <x:v>1</x:v>
      </x:c>
      <x:c r="D200" s="61" t="n">
        <x:v>67</x:v>
      </x:c>
      <x:c r="E200" s="61" t="s"/>
      <x:c r="F200" s="61" t="s"/>
      <x:c r="G200" s="61">
        <x:f>PRODUCT(C200:F200)</x:f>
      </x:c>
      <x:c r="H200" s="0" t="s"/>
    </x:row>
    <x:row r="201" spans="1:8">
      <x:c r="A201" s="60" t="s">
        <x:v>734</x:v>
      </x:c>
      <x:c r="B201" s="60" t="s"/>
      <x:c r="C201" s="61" t="n">
        <x:v>1</x:v>
      </x:c>
      <x:c r="D201" s="61" t="n">
        <x:v>67.08</x:v>
      </x:c>
      <x:c r="E201" s="61" t="s"/>
      <x:c r="F201" s="61" t="s"/>
      <x:c r="G201" s="61">
        <x:f>PRODUCT(C201:F201)</x:f>
      </x:c>
      <x:c r="H201" s="0" t="s"/>
    </x:row>
    <x:row r="202" spans="1:8">
      <x:c r="A202" s="60" t="s">
        <x:v>734</x:v>
      </x:c>
      <x:c r="B202" s="60" t="s"/>
      <x:c r="C202" s="61" t="n">
        <x:v>1</x:v>
      </x:c>
      <x:c r="D202" s="61" t="n">
        <x:v>69.56</x:v>
      </x:c>
      <x:c r="E202" s="61" t="n">
        <x:v>7</x:v>
      </x:c>
      <x:c r="F202" s="61" t="s"/>
      <x:c r="G202" s="61">
        <x:f>PRODUCT(C202:F202)</x:f>
      </x:c>
      <x:c r="H202" s="0" t="s"/>
    </x:row>
    <x:row r="203" spans="1:8">
      <x:c r="A203" s="60" t="s">
        <x:v>734</x:v>
      </x:c>
      <x:c r="B203" s="60" t="s"/>
      <x:c r="C203" s="61" t="n">
        <x:v>1</x:v>
      </x:c>
      <x:c r="D203" s="61" t="n">
        <x:v>103.39</x:v>
      </x:c>
      <x:c r="E203" s="61" t="s"/>
      <x:c r="F203" s="61" t="s"/>
      <x:c r="G203" s="61">
        <x:f>PRODUCT(C203:F203)</x:f>
      </x:c>
      <x:c r="H203" s="0" t="s"/>
    </x:row>
    <x:row r="204" spans="1:8">
      <x:c r="A204" s="60" t="s">
        <x:v>734</x:v>
      </x:c>
      <x:c r="B204" s="60" t="s"/>
      <x:c r="C204" s="61" t="n">
        <x:v>1</x:v>
      </x:c>
      <x:c r="D204" s="61" t="n">
        <x:v>69.56</x:v>
      </x:c>
      <x:c r="E204" s="61" t="n">
        <x:v>6</x:v>
      </x:c>
      <x:c r="F204" s="61" t="s"/>
      <x:c r="G204" s="61">
        <x:f>PRODUCT(C204:F204)</x:f>
      </x:c>
      <x:c r="H204" s="0" t="s"/>
    </x:row>
    <x:row r="205" spans="1:8">
      <x:c r="A205" s="60" t="s">
        <x:v>734</x:v>
      </x:c>
      <x:c r="B205" s="60" t="s"/>
      <x:c r="C205" s="61" t="n">
        <x:v>1</x:v>
      </x:c>
      <x:c r="D205" s="61" t="n">
        <x:v>69.05</x:v>
      </x:c>
      <x:c r="E205" s="61" t="n">
        <x:v>6</x:v>
      </x:c>
      <x:c r="F205" s="61" t="s"/>
      <x:c r="G205" s="61">
        <x:f>PRODUCT(C205:F205)</x:f>
      </x:c>
      <x:c r="H205" s="0" t="s"/>
    </x:row>
    <x:row r="206" spans="1:8">
      <x:c r="A206" s="60" t="s">
        <x:v>734</x:v>
      </x:c>
      <x:c r="B206" s="60" t="s"/>
      <x:c r="C206" s="61" t="n">
        <x:v>1</x:v>
      </x:c>
      <x:c r="D206" s="61" t="n">
        <x:v>103.39</x:v>
      </x:c>
      <x:c r="E206" s="61" t="s"/>
      <x:c r="F206" s="61" t="s"/>
      <x:c r="G206" s="61">
        <x:f>PRODUCT(C206:F206)</x:f>
      </x:c>
      <x:c r="H206" s="0" t="s"/>
    </x:row>
    <x:row r="207" spans="1:8">
      <x:c r="A207" s="60" t="s">
        <x:v>734</x:v>
      </x:c>
      <x:c r="B207" s="60" t="s"/>
      <x:c r="C207" s="61" t="n">
        <x:v>1</x:v>
      </x:c>
      <x:c r="D207" s="61" t="n">
        <x:v>69.05</x:v>
      </x:c>
      <x:c r="E207" s="61" t="n">
        <x:v>7</x:v>
      </x:c>
      <x:c r="F207" s="61" t="s"/>
      <x:c r="G207" s="61">
        <x:f>PRODUCT(C207:F207)</x:f>
      </x:c>
      <x:c r="H207" s="0" t="s"/>
    </x:row>
    <x:row r="208" spans="1:8">
      <x:c r="A208" s="60" t="s">
        <x:v>734</x:v>
      </x:c>
      <x:c r="B208" s="60" t="s"/>
      <x:c r="C208" s="61" t="n">
        <x:v>1</x:v>
      </x:c>
      <x:c r="D208" s="61" t="n">
        <x:v>66.5</x:v>
      </x:c>
      <x:c r="E208" s="61" t="s"/>
      <x:c r="F208" s="61" t="s"/>
      <x:c r="G208" s="61">
        <x:f>PRODUCT(C208:F208)</x:f>
      </x:c>
      <x:c r="H208" s="0" t="s"/>
    </x:row>
    <x:row r="209" spans="1:8">
      <x:c r="A209" s="60" t="s">
        <x:v>734</x:v>
      </x:c>
      <x:c r="B209" s="60" t="s"/>
      <x:c r="C209" s="61" t="n">
        <x:v>1</x:v>
      </x:c>
      <x:c r="D209" s="61" t="n">
        <x:v>29</x:v>
      </x:c>
      <x:c r="E209" s="61" t="n">
        <x:v>6</x:v>
      </x:c>
      <x:c r="F209" s="61" t="s"/>
      <x:c r="G209" s="61">
        <x:f>PRODUCT(C209:F209)</x:f>
      </x:c>
      <x:c r="H209" s="0" t="s"/>
    </x:row>
    <x:row r="210" spans="1:8">
      <x:c r="A210" s="60" t="s">
        <x:v>734</x:v>
      </x:c>
      <x:c r="B210" s="60" t="s"/>
      <x:c r="C210" s="61" t="n">
        <x:v>1</x:v>
      </x:c>
      <x:c r="D210" s="61" t="n">
        <x:v>45.58</x:v>
      </x:c>
      <x:c r="E210" s="61" t="s"/>
      <x:c r="F210" s="61" t="s"/>
      <x:c r="G210" s="61">
        <x:f>PRODUCT(C210:F210)</x:f>
      </x:c>
      <x:c r="H210" s="0" t="s"/>
    </x:row>
    <x:row r="211" spans="1:8">
      <x:c r="A211" s="60" t="s">
        <x:v>734</x:v>
      </x:c>
      <x:c r="B211" s="60" t="s"/>
      <x:c r="C211" s="61" t="n">
        <x:v>1</x:v>
      </x:c>
      <x:c r="D211" s="61" t="n">
        <x:v>29</x:v>
      </x:c>
      <x:c r="E211" s="61" t="n">
        <x:v>7</x:v>
      </x:c>
      <x:c r="F211" s="61" t="s"/>
      <x:c r="G211" s="61">
        <x:f>PRODUCT(C211:F211)</x:f>
      </x:c>
      <x:c r="H211" s="0" t="s"/>
    </x:row>
    <x:row r="212" spans="1:8">
      <x:c r="A212" s="60" t="s">
        <x:v>734</x:v>
      </x:c>
      <x:c r="B212" s="60" t="s"/>
      <x:c r="C212" s="61" t="n">
        <x:v>1</x:v>
      </x:c>
      <x:c r="D212" s="61" t="n">
        <x:v>27.94</x:v>
      </x:c>
      <x:c r="E212" s="61" t="s"/>
      <x:c r="F212" s="61" t="s"/>
      <x:c r="G212" s="61">
        <x:f>PRODUCT(C212:F212)</x:f>
      </x:c>
      <x:c r="H212" s="0" t="s"/>
    </x:row>
    <x:row r="213" spans="1:8">
      <x:c r="A213" s="60" t="s">
        <x:v>734</x:v>
      </x:c>
      <x:c r="B213" s="60" t="s"/>
      <x:c r="C213" s="61" t="n">
        <x:v>1</x:v>
      </x:c>
      <x:c r="D213" s="61" t="n">
        <x:v>28.45</x:v>
      </x:c>
      <x:c r="E213" s="61" t="s"/>
      <x:c r="F213" s="61" t="s"/>
      <x:c r="G213" s="61">
        <x:f>PRODUCT(C213:F213)</x:f>
      </x:c>
      <x:c r="H213" s="0" t="s"/>
    </x:row>
    <x:row r="214" spans="1:8">
      <x:c r="A214" s="60" t="s">
        <x:v>734</x:v>
      </x:c>
      <x:c r="B214" s="60" t="s"/>
      <x:c r="C214" s="61" t="n">
        <x:v>1</x:v>
      </x:c>
      <x:c r="D214" s="61" t="n">
        <x:v>29.5</x:v>
      </x:c>
      <x:c r="E214" s="61" t="n">
        <x:v>7</x:v>
      </x:c>
      <x:c r="F214" s="61" t="s"/>
      <x:c r="G214" s="61">
        <x:f>PRODUCT(C214:F214)</x:f>
      </x:c>
      <x:c r="H214" s="0" t="s"/>
    </x:row>
    <x:row r="215" spans="1:8">
      <x:c r="A215" s="60" t="s">
        <x:v>734</x:v>
      </x:c>
      <x:c r="B215" s="60" t="s"/>
      <x:c r="C215" s="61" t="n">
        <x:v>1</x:v>
      </x:c>
      <x:c r="D215" s="61" t="n">
        <x:v>45.58</x:v>
      </x:c>
      <x:c r="E215" s="61" t="s"/>
      <x:c r="F215" s="61" t="s"/>
      <x:c r="G215" s="61">
        <x:f>PRODUCT(C215:F215)</x:f>
      </x:c>
      <x:c r="H215" s="0" t="s"/>
    </x:row>
    <x:row r="216" spans="1:8">
      <x:c r="A216" s="60" t="s">
        <x:v>734</x:v>
      </x:c>
      <x:c r="B216" s="60" t="s"/>
      <x:c r="C216" s="61" t="n">
        <x:v>1</x:v>
      </x:c>
      <x:c r="D216" s="61" t="n">
        <x:v>29.5</x:v>
      </x:c>
      <x:c r="E216" s="61" t="n">
        <x:v>12</x:v>
      </x:c>
      <x:c r="F216" s="61" t="s"/>
      <x:c r="G216" s="61">
        <x:f>PRODUCT(C216:F216)</x:f>
      </x:c>
      <x:c r="H216" s="0" t="s"/>
    </x:row>
    <x:row r="217" spans="1:8">
      <x:c r="A217" s="60" t="s">
        <x:v>734</x:v>
      </x:c>
      <x:c r="B217" s="60" t="s"/>
      <x:c r="C217" s="61" t="n">
        <x:v>1</x:v>
      </x:c>
      <x:c r="D217" s="61" t="n">
        <x:v>45.58</x:v>
      </x:c>
      <x:c r="E217" s="61" t="s"/>
      <x:c r="F217" s="61" t="s"/>
      <x:c r="G217" s="61">
        <x:f>PRODUCT(C217:F217)</x:f>
      </x:c>
      <x:c r="H217" s="0" t="s"/>
    </x:row>
    <x:row r="218" spans="1:8">
      <x:c r="A218" s="60" t="s">
        <x:v>734</x:v>
      </x:c>
      <x:c r="B218" s="60" t="s"/>
      <x:c r="C218" s="61" t="n">
        <x:v>1</x:v>
      </x:c>
      <x:c r="D218" s="61" t="n">
        <x:v>29.5</x:v>
      </x:c>
      <x:c r="E218" s="61" t="n">
        <x:v>7</x:v>
      </x:c>
      <x:c r="F218" s="61" t="s"/>
      <x:c r="G218" s="61">
        <x:f>PRODUCT(C218:F218)</x:f>
      </x:c>
      <x:c r="H218" s="0" t="s"/>
    </x:row>
    <x:row r="219" spans="1:8">
      <x:c r="A219" s="60" t="s">
        <x:v>734</x:v>
      </x:c>
      <x:c r="B219" s="60" t="s"/>
      <x:c r="C219" s="61" t="n">
        <x:v>1</x:v>
      </x:c>
      <x:c r="D219" s="61" t="n">
        <x:v>28.45</x:v>
      </x:c>
      <x:c r="E219" s="61" t="s"/>
      <x:c r="F219" s="61" t="s"/>
      <x:c r="G219" s="61">
        <x:f>PRODUCT(C219:F219)</x:f>
      </x:c>
      <x:c r="H219" s="0" t="s"/>
    </x:row>
    <x:row r="220" spans="1:8">
      <x:c r="A220" s="60" t="s">
        <x:v>734</x:v>
      </x:c>
      <x:c r="B220" s="60" t="s"/>
      <x:c r="C220" s="61" t="n">
        <x:v>1</x:v>
      </x:c>
      <x:c r="D220" s="61" t="n">
        <x:v>127.46</x:v>
      </x:c>
      <x:c r="E220" s="61" t="s"/>
      <x:c r="F220" s="61" t="s"/>
      <x:c r="G220" s="61">
        <x:f>PRODUCT(C220:F220)</x:f>
      </x:c>
      <x:c r="H220" s="0" t="s"/>
    </x:row>
    <x:row r="222" spans="1:8" customFormat="1" ht="45" customHeight="1">
      <x:c r="A222" s="56" t="s">
        <x:v>739</x:v>
      </x:c>
      <x:c r="B222" s="56" t="s">
        <x:v>680</x:v>
      </x:c>
      <x:c r="C222" s="56" t="s">
        <x:v>70</x:v>
      </x:c>
      <x:c r="D222" s="57" t="s">
        <x:v>24</x:v>
      </x:c>
      <x:c r="E222" s="58" t="s">
        <x:v>740</x:v>
      </x:c>
      <x:c r="F222" s="58" t="s">
        <x:v>740</x:v>
      </x:c>
      <x:c r="G222" s="59">
        <x:f>SUM(G223:G277)</x:f>
      </x:c>
      <x:c r="H222" s="0" t="s"/>
    </x:row>
    <x:row r="223" spans="1:8">
      <x:c r="A223" s="62" t="s">
        <x:v>698</x:v>
      </x:c>
      <x:c r="B223" s="62" t="s">
        <x:v>696</x:v>
      </x:c>
      <x:c r="C223" s="63" t="s"/>
      <x:c r="D223" s="63" t="s"/>
      <x:c r="E223" s="63" t="s"/>
      <x:c r="F223" s="63" t="s"/>
      <x:c r="G223" s="64" t="s"/>
    </x:row>
    <x:row r="224" spans="1:8">
      <x:c r="A224" s="60" t="s">
        <x:v>734</x:v>
      </x:c>
      <x:c r="B224" s="60" t="s"/>
      <x:c r="C224" s="61" t="n">
        <x:v>1</x:v>
      </x:c>
      <x:c r="D224" s="61" t="n">
        <x:v>68.75</x:v>
      </x:c>
      <x:c r="E224" s="61" t="n">
        <x:v>2</x:v>
      </x:c>
      <x:c r="F224" s="61" t="s"/>
      <x:c r="G224" s="61">
        <x:f>PRODUCT(C224:F224)</x:f>
      </x:c>
      <x:c r="H224" s="0" t="s"/>
    </x:row>
    <x:row r="225" spans="1:8">
      <x:c r="A225" s="60" t="s">
        <x:v>734</x:v>
      </x:c>
      <x:c r="B225" s="60" t="s"/>
      <x:c r="C225" s="61" t="n">
        <x:v>1</x:v>
      </x:c>
      <x:c r="D225" s="61" t="n">
        <x:v>68.25</x:v>
      </x:c>
      <x:c r="E225" s="61" t="s"/>
      <x:c r="F225" s="61" t="s"/>
      <x:c r="G225" s="61">
        <x:f>PRODUCT(C225:F225)</x:f>
      </x:c>
      <x:c r="H225" s="0" t="s"/>
    </x:row>
    <x:row r="226" spans="1:8">
      <x:c r="A226" s="60" t="s">
        <x:v>734</x:v>
      </x:c>
      <x:c r="B226" s="60" t="s"/>
      <x:c r="C226" s="61" t="n">
        <x:v>1</x:v>
      </x:c>
      <x:c r="D226" s="61" t="n">
        <x:v>69.05</x:v>
      </x:c>
      <x:c r="E226" s="61" t="n">
        <x:v>7</x:v>
      </x:c>
      <x:c r="F226" s="61" t="s"/>
      <x:c r="G226" s="61">
        <x:f>PRODUCT(C226:F226)</x:f>
      </x:c>
      <x:c r="H226" s="0" t="s"/>
    </x:row>
    <x:row r="227" spans="1:8">
      <x:c r="A227" s="60" t="s">
        <x:v>734</x:v>
      </x:c>
      <x:c r="B227" s="60" t="s"/>
      <x:c r="C227" s="61" t="n">
        <x:v>1</x:v>
      </x:c>
      <x:c r="D227" s="61" t="n">
        <x:v>103.39</x:v>
      </x:c>
      <x:c r="E227" s="61" t="s"/>
      <x:c r="F227" s="61" t="s"/>
      <x:c r="G227" s="61">
        <x:f>PRODUCT(C227:F227)</x:f>
      </x:c>
      <x:c r="H227" s="0" t="s"/>
    </x:row>
    <x:row r="228" spans="1:8">
      <x:c r="A228" s="60" t="s">
        <x:v>734</x:v>
      </x:c>
      <x:c r="B228" s="60" t="s"/>
      <x:c r="C228" s="61" t="n">
        <x:v>1</x:v>
      </x:c>
      <x:c r="D228" s="61" t="n">
        <x:v>69.05</x:v>
      </x:c>
      <x:c r="E228" s="61" t="n">
        <x:v>6</x:v>
      </x:c>
      <x:c r="F228" s="61" t="s"/>
      <x:c r="G228" s="61">
        <x:f>PRODUCT(C228:F228)</x:f>
      </x:c>
      <x:c r="H228" s="0" t="s"/>
    </x:row>
    <x:row r="229" spans="1:8">
      <x:c r="A229" s="60" t="s">
        <x:v>734</x:v>
      </x:c>
      <x:c r="B229" s="60" t="s"/>
      <x:c r="C229" s="61" t="n">
        <x:v>1</x:v>
      </x:c>
      <x:c r="D229" s="61" t="n">
        <x:v>69.56</x:v>
      </x:c>
      <x:c r="E229" s="61" t="n">
        <x:v>6</x:v>
      </x:c>
      <x:c r="F229" s="61" t="s"/>
      <x:c r="G229" s="61">
        <x:f>PRODUCT(C229:F229)</x:f>
      </x:c>
      <x:c r="H229" s="0" t="s"/>
    </x:row>
    <x:row r="230" spans="1:8">
      <x:c r="A230" s="60" t="s">
        <x:v>734</x:v>
      </x:c>
      <x:c r="B230" s="60" t="s"/>
      <x:c r="C230" s="61" t="n">
        <x:v>1</x:v>
      </x:c>
      <x:c r="D230" s="61" t="n">
        <x:v>103.39</x:v>
      </x:c>
      <x:c r="E230" s="61" t="s"/>
      <x:c r="F230" s="61" t="s"/>
      <x:c r="G230" s="61">
        <x:f>PRODUCT(C230:F230)</x:f>
      </x:c>
      <x:c r="H230" s="0" t="s"/>
    </x:row>
    <x:row r="231" spans="1:8">
      <x:c r="A231" s="60" t="s">
        <x:v>734</x:v>
      </x:c>
      <x:c r="B231" s="60" t="s"/>
      <x:c r="C231" s="61" t="n">
        <x:v>1</x:v>
      </x:c>
      <x:c r="D231" s="61" t="n">
        <x:v>69.56</x:v>
      </x:c>
      <x:c r="E231" s="61" t="n">
        <x:v>14</x:v>
      </x:c>
      <x:c r="F231" s="61" t="s"/>
      <x:c r="G231" s="61">
        <x:f>PRODUCT(C231:F231)</x:f>
      </x:c>
      <x:c r="H231" s="0" t="s"/>
    </x:row>
    <x:row r="232" spans="1:8">
      <x:c r="A232" s="60" t="s">
        <x:v>734</x:v>
      </x:c>
      <x:c r="B232" s="60" t="s"/>
      <x:c r="C232" s="61" t="n">
        <x:v>1</x:v>
      </x:c>
      <x:c r="D232" s="61" t="n">
        <x:v>103.39</x:v>
      </x:c>
      <x:c r="E232" s="61" t="s"/>
      <x:c r="F232" s="61" t="s"/>
      <x:c r="G232" s="61">
        <x:f>PRODUCT(C232:F232)</x:f>
      </x:c>
      <x:c r="H232" s="0" t="s"/>
    </x:row>
    <x:row r="233" spans="1:8">
      <x:c r="A233" s="60" t="s">
        <x:v>734</x:v>
      </x:c>
      <x:c r="B233" s="60" t="s"/>
      <x:c r="C233" s="61" t="n">
        <x:v>1</x:v>
      </x:c>
      <x:c r="D233" s="61" t="n">
        <x:v>69.56</x:v>
      </x:c>
      <x:c r="E233" s="61" t="n">
        <x:v>6</x:v>
      </x:c>
      <x:c r="F233" s="61" t="s"/>
      <x:c r="G233" s="61">
        <x:f>PRODUCT(C233:F233)</x:f>
      </x:c>
      <x:c r="H233" s="0" t="s"/>
    </x:row>
    <x:row r="234" spans="1:8">
      <x:c r="A234" s="60" t="s">
        <x:v>734</x:v>
      </x:c>
      <x:c r="B234" s="60" t="s"/>
      <x:c r="C234" s="61" t="n">
        <x:v>1</x:v>
      </x:c>
      <x:c r="D234" s="61" t="n">
        <x:v>28.63</x:v>
      </x:c>
      <x:c r="E234" s="61" t="s"/>
      <x:c r="F234" s="61" t="s"/>
      <x:c r="G234" s="61">
        <x:f>PRODUCT(C234:F234)</x:f>
      </x:c>
      <x:c r="H234" s="0" t="s"/>
    </x:row>
    <x:row r="235" spans="1:8">
      <x:c r="A235" s="60" t="s">
        <x:v>734</x:v>
      </x:c>
      <x:c r="B235" s="60" t="s"/>
      <x:c r="C235" s="61" t="n">
        <x:v>1</x:v>
      </x:c>
      <x:c r="D235" s="61" t="n">
        <x:v>29</x:v>
      </x:c>
      <x:c r="E235" s="61" t="n">
        <x:v>8</x:v>
      </x:c>
      <x:c r="F235" s="61" t="s"/>
      <x:c r="G235" s="61">
        <x:f>PRODUCT(C235:F235)</x:f>
      </x:c>
      <x:c r="H235" s="0" t="s"/>
    </x:row>
    <x:row r="236" spans="1:8">
      <x:c r="A236" s="60" t="s">
        <x:v>734</x:v>
      </x:c>
      <x:c r="B236" s="60" t="s"/>
      <x:c r="C236" s="61" t="n">
        <x:v>1</x:v>
      </x:c>
      <x:c r="D236" s="61" t="n">
        <x:v>45.58</x:v>
      </x:c>
      <x:c r="E236" s="61" t="s"/>
      <x:c r="F236" s="61" t="s"/>
      <x:c r="G236" s="61">
        <x:f>PRODUCT(C236:F236)</x:f>
      </x:c>
      <x:c r="H236" s="0" t="s"/>
    </x:row>
    <x:row r="237" spans="1:8">
      <x:c r="A237" s="60" t="s">
        <x:v>734</x:v>
      </x:c>
      <x:c r="B237" s="60" t="s"/>
      <x:c r="C237" s="61" t="n">
        <x:v>1</x:v>
      </x:c>
      <x:c r="D237" s="61" t="n">
        <x:v>29</x:v>
      </x:c>
      <x:c r="E237" s="61" t="n">
        <x:v>5</x:v>
      </x:c>
      <x:c r="F237" s="61" t="s"/>
      <x:c r="G237" s="61">
        <x:f>PRODUCT(C237:F237)</x:f>
      </x:c>
      <x:c r="H237" s="0" t="s"/>
    </x:row>
    <x:row r="238" spans="1:8">
      <x:c r="A238" s="60" t="s">
        <x:v>734</x:v>
      </x:c>
      <x:c r="B238" s="60" t="s"/>
      <x:c r="C238" s="61" t="n">
        <x:v>1</x:v>
      </x:c>
      <x:c r="D238" s="61" t="n">
        <x:v>29.5</x:v>
      </x:c>
      <x:c r="E238" s="61" t="n">
        <x:v>6</x:v>
      </x:c>
      <x:c r="F238" s="61" t="s"/>
      <x:c r="G238" s="61">
        <x:f>PRODUCT(C238:F238)</x:f>
      </x:c>
      <x:c r="H238" s="0" t="s"/>
    </x:row>
    <x:row r="239" spans="1:8">
      <x:c r="A239" s="60" t="s">
        <x:v>734</x:v>
      </x:c>
      <x:c r="B239" s="60" t="s"/>
      <x:c r="C239" s="61" t="n">
        <x:v>1</x:v>
      </x:c>
      <x:c r="D239" s="61" t="n">
        <x:v>45.58</x:v>
      </x:c>
      <x:c r="E239" s="61" t="s"/>
      <x:c r="F239" s="61" t="s"/>
      <x:c r="G239" s="61">
        <x:f>PRODUCT(C239:F239)</x:f>
      </x:c>
      <x:c r="H239" s="0" t="s"/>
    </x:row>
    <x:row r="240" spans="1:8">
      <x:c r="A240" s="60" t="s">
        <x:v>734</x:v>
      </x:c>
      <x:c r="B240" s="60" t="s"/>
      <x:c r="C240" s="61" t="n">
        <x:v>1</x:v>
      </x:c>
      <x:c r="D240" s="61" t="n">
        <x:v>29.5</x:v>
      </x:c>
      <x:c r="E240" s="61" t="n">
        <x:v>6</x:v>
      </x:c>
      <x:c r="F240" s="61" t="s"/>
      <x:c r="G240" s="61">
        <x:f>PRODUCT(C240:F240)</x:f>
      </x:c>
      <x:c r="H240" s="0" t="s"/>
    </x:row>
    <x:row r="241" spans="1:8">
      <x:c r="A241" s="60" t="s">
        <x:v>734</x:v>
      </x:c>
      <x:c r="B241" s="60" t="s"/>
      <x:c r="C241" s="61" t="n">
        <x:v>1</x:v>
      </x:c>
      <x:c r="D241" s="61" t="n">
        <x:v>29.13</x:v>
      </x:c>
      <x:c r="E241" s="61" t="s"/>
      <x:c r="F241" s="61" t="s"/>
      <x:c r="G241" s="61">
        <x:f>PRODUCT(C241:F241)</x:f>
      </x:c>
      <x:c r="H241" s="0" t="s"/>
    </x:row>
    <x:row r="242" spans="1:8">
      <x:c r="A242" s="60" t="s">
        <x:v>734</x:v>
      </x:c>
      <x:c r="B242" s="60" t="s"/>
      <x:c r="C242" s="61" t="n">
        <x:v>1</x:v>
      </x:c>
      <x:c r="D242" s="61" t="n">
        <x:v>29.5</x:v>
      </x:c>
      <x:c r="E242" s="61" t="s"/>
      <x:c r="F242" s="61" t="s"/>
      <x:c r="G242" s="61">
        <x:f>PRODUCT(C242:F242)</x:f>
      </x:c>
      <x:c r="H242" s="0" t="s"/>
    </x:row>
    <x:row r="243" spans="1:8">
      <x:c r="A243" s="60" t="s">
        <x:v>734</x:v>
      </x:c>
      <x:c r="B243" s="60" t="s"/>
      <x:c r="C243" s="61" t="n">
        <x:v>1</x:v>
      </x:c>
      <x:c r="D243" s="61" t="n">
        <x:v>29.13</x:v>
      </x:c>
      <x:c r="E243" s="61" t="s"/>
      <x:c r="F243" s="61" t="s"/>
      <x:c r="G243" s="61">
        <x:f>PRODUCT(C243:F243)</x:f>
      </x:c>
      <x:c r="H243" s="0" t="s"/>
    </x:row>
    <x:row r="244" spans="1:8">
      <x:c r="A244" s="60" t="s">
        <x:v>734</x:v>
      </x:c>
      <x:c r="B244" s="60" t="s"/>
      <x:c r="C244" s="61" t="n">
        <x:v>1</x:v>
      </x:c>
      <x:c r="D244" s="61" t="n">
        <x:v>29.5</x:v>
      </x:c>
      <x:c r="E244" s="61" t="n">
        <x:v>7</x:v>
      </x:c>
      <x:c r="F244" s="61" t="s"/>
      <x:c r="G244" s="61">
        <x:f>PRODUCT(C244:F244)</x:f>
      </x:c>
      <x:c r="H244" s="0" t="s"/>
    </x:row>
    <x:row r="245" spans="1:8">
      <x:c r="A245" s="60" t="s">
        <x:v>734</x:v>
      </x:c>
      <x:c r="B245" s="60" t="s"/>
      <x:c r="C245" s="61" t="n">
        <x:v>1</x:v>
      </x:c>
      <x:c r="D245" s="61" t="n">
        <x:v>45.58</x:v>
      </x:c>
      <x:c r="E245" s="61" t="s"/>
      <x:c r="F245" s="61" t="s"/>
      <x:c r="G245" s="61">
        <x:f>PRODUCT(C245:F245)</x:f>
      </x:c>
      <x:c r="H245" s="0" t="s"/>
    </x:row>
    <x:row r="246" spans="1:8">
      <x:c r="A246" s="60" t="s">
        <x:v>734</x:v>
      </x:c>
      <x:c r="B246" s="60" t="s"/>
      <x:c r="C246" s="61" t="n">
        <x:v>1</x:v>
      </x:c>
      <x:c r="D246" s="61" t="n">
        <x:v>29.5</x:v>
      </x:c>
      <x:c r="E246" s="61" t="n">
        <x:v>6</x:v>
      </x:c>
      <x:c r="F246" s="61" t="s"/>
      <x:c r="G246" s="61">
        <x:f>PRODUCT(C246:F246)</x:f>
      </x:c>
      <x:c r="H246" s="0" t="s"/>
    </x:row>
    <x:row r="247" spans="1:8">
      <x:c r="A247" s="60" t="s">
        <x:v>735</x:v>
      </x:c>
      <x:c r="B247" s="60" t="s"/>
      <x:c r="C247" s="61" t="n">
        <x:v>1</x:v>
      </x:c>
      <x:c r="D247" s="61" t="n">
        <x:v>127.46</x:v>
      </x:c>
      <x:c r="E247" s="61" t="s"/>
      <x:c r="F247" s="61" t="s"/>
      <x:c r="G247" s="61">
        <x:f>PRODUCT(C247:F247)</x:f>
      </x:c>
      <x:c r="H247" s="0" t="s"/>
    </x:row>
    <x:row r="248" spans="1:8">
      <x:c r="A248" s="62" t="s">
        <x:v>707</x:v>
      </x:c>
      <x:c r="B248" s="62" t="s">
        <x:v>696</x:v>
      </x:c>
      <x:c r="C248" s="63" t="s"/>
      <x:c r="D248" s="63" t="s"/>
      <x:c r="E248" s="63" t="s"/>
      <x:c r="F248" s="63" t="s"/>
      <x:c r="G248" s="64" t="s"/>
    </x:row>
    <x:row r="249" spans="1:8">
      <x:c r="A249" s="60" t="s">
        <x:v>734</x:v>
      </x:c>
      <x:c r="B249" s="60" t="s"/>
      <x:c r="C249" s="61" t="n">
        <x:v>1</x:v>
      </x:c>
      <x:c r="D249" s="61" t="n">
        <x:v>69.56</x:v>
      </x:c>
      <x:c r="E249" s="61" t="n">
        <x:v>6</x:v>
      </x:c>
      <x:c r="F249" s="61" t="s"/>
      <x:c r="G249" s="61">
        <x:f>PRODUCT(C249:F249)</x:f>
      </x:c>
      <x:c r="H249" s="0" t="s"/>
    </x:row>
    <x:row r="250" spans="1:8">
      <x:c r="A250" s="60" t="s">
        <x:v>734</x:v>
      </x:c>
      <x:c r="B250" s="60" t="s"/>
      <x:c r="C250" s="61" t="n">
        <x:v>1</x:v>
      </x:c>
      <x:c r="D250" s="61" t="n">
        <x:v>103.39</x:v>
      </x:c>
      <x:c r="E250" s="61" t="s"/>
      <x:c r="F250" s="61" t="s"/>
      <x:c r="G250" s="61">
        <x:f>PRODUCT(C250:F250)</x:f>
      </x:c>
      <x:c r="H250" s="0" t="s"/>
    </x:row>
    <x:row r="251" spans="1:8">
      <x:c r="A251" s="60" t="s">
        <x:v>734</x:v>
      </x:c>
      <x:c r="B251" s="60" t="s"/>
      <x:c r="C251" s="61" t="n">
        <x:v>1</x:v>
      </x:c>
      <x:c r="D251" s="61" t="n">
        <x:v>69.56</x:v>
      </x:c>
      <x:c r="E251" s="61" t="n">
        <x:v>7</x:v>
      </x:c>
      <x:c r="F251" s="61" t="s"/>
      <x:c r="G251" s="61">
        <x:f>PRODUCT(C251:F251)</x:f>
      </x:c>
      <x:c r="H251" s="0" t="s"/>
    </x:row>
    <x:row r="252" spans="1:8">
      <x:c r="A252" s="60" t="s">
        <x:v>734</x:v>
      </x:c>
      <x:c r="B252" s="60" t="s"/>
      <x:c r="C252" s="61" t="n">
        <x:v>1</x:v>
      </x:c>
      <x:c r="D252" s="61" t="n">
        <x:v>67</x:v>
      </x:c>
      <x:c r="E252" s="61" t="s"/>
      <x:c r="F252" s="61" t="s"/>
      <x:c r="G252" s="61">
        <x:f>PRODUCT(C252:F252)</x:f>
      </x:c>
      <x:c r="H252" s="0" t="s"/>
    </x:row>
    <x:row r="253" spans="1:8">
      <x:c r="A253" s="60" t="s">
        <x:v>734</x:v>
      </x:c>
      <x:c r="B253" s="60" t="s"/>
      <x:c r="C253" s="61" t="n">
        <x:v>1</x:v>
      </x:c>
      <x:c r="D253" s="61" t="n">
        <x:v>67.08</x:v>
      </x:c>
      <x:c r="E253" s="61" t="s"/>
      <x:c r="F253" s="61" t="s"/>
      <x:c r="G253" s="61">
        <x:f>PRODUCT(C253:F253)</x:f>
      </x:c>
      <x:c r="H253" s="0" t="s"/>
    </x:row>
    <x:row r="254" spans="1:8">
      <x:c r="A254" s="60" t="s">
        <x:v>734</x:v>
      </x:c>
      <x:c r="B254" s="60" t="s"/>
      <x:c r="C254" s="61" t="n">
        <x:v>1</x:v>
      </x:c>
      <x:c r="D254" s="61" t="n">
        <x:v>69.56</x:v>
      </x:c>
      <x:c r="E254" s="61" t="n">
        <x:v>7</x:v>
      </x:c>
      <x:c r="F254" s="61" t="s"/>
      <x:c r="G254" s="61">
        <x:f>PRODUCT(C254:F254)</x:f>
      </x:c>
      <x:c r="H254" s="0" t="s"/>
    </x:row>
    <x:row r="255" spans="1:8">
      <x:c r="A255" s="60" t="s">
        <x:v>734</x:v>
      </x:c>
      <x:c r="B255" s="60" t="s"/>
      <x:c r="C255" s="61" t="n">
        <x:v>1</x:v>
      </x:c>
      <x:c r="D255" s="61" t="n">
        <x:v>103.39</x:v>
      </x:c>
      <x:c r="E255" s="61" t="s"/>
      <x:c r="F255" s="61" t="s"/>
      <x:c r="G255" s="61">
        <x:f>PRODUCT(C255:F255)</x:f>
      </x:c>
      <x:c r="H255" s="0" t="s"/>
    </x:row>
    <x:row r="256" spans="1:8">
      <x:c r="A256" s="60" t="s">
        <x:v>734</x:v>
      </x:c>
      <x:c r="B256" s="60" t="s"/>
      <x:c r="C256" s="61" t="n">
        <x:v>1</x:v>
      </x:c>
      <x:c r="D256" s="61" t="n">
        <x:v>69.56</x:v>
      </x:c>
      <x:c r="E256" s="61" t="n">
        <x:v>6</x:v>
      </x:c>
      <x:c r="F256" s="61" t="s"/>
      <x:c r="G256" s="61">
        <x:f>PRODUCT(C256:F256)</x:f>
      </x:c>
      <x:c r="H256" s="0" t="s"/>
    </x:row>
    <x:row r="257" spans="1:8">
      <x:c r="A257" s="60" t="s">
        <x:v>734</x:v>
      </x:c>
      <x:c r="B257" s="60" t="s"/>
      <x:c r="C257" s="61" t="n">
        <x:v>1</x:v>
      </x:c>
      <x:c r="D257" s="61" t="n">
        <x:v>69.05</x:v>
      </x:c>
      <x:c r="E257" s="61" t="n">
        <x:v>6</x:v>
      </x:c>
      <x:c r="F257" s="61" t="s"/>
      <x:c r="G257" s="61">
        <x:f>PRODUCT(C257:F257)</x:f>
      </x:c>
      <x:c r="H257" s="0" t="s"/>
    </x:row>
    <x:row r="258" spans="1:8">
      <x:c r="A258" s="60" t="s">
        <x:v>734</x:v>
      </x:c>
      <x:c r="B258" s="60" t="s"/>
      <x:c r="C258" s="61" t="n">
        <x:v>1</x:v>
      </x:c>
      <x:c r="D258" s="61" t="n">
        <x:v>103.39</x:v>
      </x:c>
      <x:c r="E258" s="61" t="s"/>
      <x:c r="F258" s="61" t="s"/>
      <x:c r="G258" s="61">
        <x:f>PRODUCT(C258:F258)</x:f>
      </x:c>
      <x:c r="H258" s="0" t="s"/>
    </x:row>
    <x:row r="259" spans="1:8">
      <x:c r="A259" s="60" t="s">
        <x:v>734</x:v>
      </x:c>
      <x:c r="B259" s="60" t="s"/>
      <x:c r="C259" s="61" t="n">
        <x:v>1</x:v>
      </x:c>
      <x:c r="D259" s="61" t="n">
        <x:v>69.05</x:v>
      </x:c>
      <x:c r="E259" s="61" t="n">
        <x:v>7</x:v>
      </x:c>
      <x:c r="F259" s="61" t="s"/>
      <x:c r="G259" s="61">
        <x:f>PRODUCT(C259:F259)</x:f>
      </x:c>
      <x:c r="H259" s="0" t="s"/>
    </x:row>
    <x:row r="260" spans="1:8">
      <x:c r="A260" s="60" t="s">
        <x:v>734</x:v>
      </x:c>
      <x:c r="B260" s="60" t="s"/>
      <x:c r="C260" s="61" t="n">
        <x:v>1</x:v>
      </x:c>
      <x:c r="D260" s="61" t="n">
        <x:v>66.5</x:v>
      </x:c>
      <x:c r="E260" s="61" t="s"/>
      <x:c r="F260" s="61" t="s"/>
      <x:c r="G260" s="61">
        <x:f>PRODUCT(C260:F260)</x:f>
      </x:c>
      <x:c r="H260" s="0" t="s"/>
    </x:row>
    <x:row r="261" spans="1:8">
      <x:c r="A261" s="60" t="s">
        <x:v>734</x:v>
      </x:c>
      <x:c r="B261" s="60" t="s"/>
      <x:c r="C261" s="61" t="n">
        <x:v>1</x:v>
      </x:c>
      <x:c r="D261" s="61" t="n">
        <x:v>29</x:v>
      </x:c>
      <x:c r="E261" s="61" t="n">
        <x:v>6</x:v>
      </x:c>
      <x:c r="F261" s="61" t="s"/>
      <x:c r="G261" s="61">
        <x:f>PRODUCT(C261:F261)</x:f>
      </x:c>
      <x:c r="H261" s="0" t="s"/>
    </x:row>
    <x:row r="262" spans="1:8">
      <x:c r="A262" s="60" t="s">
        <x:v>734</x:v>
      </x:c>
      <x:c r="B262" s="60" t="s"/>
      <x:c r="C262" s="61" t="n">
        <x:v>1</x:v>
      </x:c>
      <x:c r="D262" s="61" t="n">
        <x:v>45.58</x:v>
      </x:c>
      <x:c r="E262" s="61" t="s"/>
      <x:c r="F262" s="61" t="s"/>
      <x:c r="G262" s="61">
        <x:f>PRODUCT(C262:F262)</x:f>
      </x:c>
      <x:c r="H262" s="0" t="s"/>
    </x:row>
    <x:row r="263" spans="1:8">
      <x:c r="A263" s="60" t="s">
        <x:v>734</x:v>
      </x:c>
      <x:c r="B263" s="60" t="s"/>
      <x:c r="C263" s="61" t="n">
        <x:v>1</x:v>
      </x:c>
      <x:c r="D263" s="61" t="n">
        <x:v>29</x:v>
      </x:c>
      <x:c r="E263" s="61" t="n">
        <x:v>7</x:v>
      </x:c>
      <x:c r="F263" s="61" t="s"/>
      <x:c r="G263" s="61">
        <x:f>PRODUCT(C263:F263)</x:f>
      </x:c>
      <x:c r="H263" s="0" t="s"/>
    </x:row>
    <x:row r="264" spans="1:8">
      <x:c r="A264" s="60" t="s">
        <x:v>734</x:v>
      </x:c>
      <x:c r="B264" s="60" t="s"/>
      <x:c r="C264" s="61" t="n">
        <x:v>1</x:v>
      </x:c>
      <x:c r="D264" s="61" t="n">
        <x:v>27.94</x:v>
      </x:c>
      <x:c r="E264" s="61" t="s"/>
      <x:c r="F264" s="61" t="s"/>
      <x:c r="G264" s="61">
        <x:f>PRODUCT(C264:F264)</x:f>
      </x:c>
      <x:c r="H264" s="0" t="s"/>
    </x:row>
    <x:row r="265" spans="1:8">
      <x:c r="A265" s="60" t="s">
        <x:v>734</x:v>
      </x:c>
      <x:c r="B265" s="60" t="s"/>
      <x:c r="C265" s="61" t="n">
        <x:v>1</x:v>
      </x:c>
      <x:c r="D265" s="61" t="n">
        <x:v>28.45</x:v>
      </x:c>
      <x:c r="E265" s="61" t="s"/>
      <x:c r="F265" s="61" t="s"/>
      <x:c r="G265" s="61">
        <x:f>PRODUCT(C265:F265)</x:f>
      </x:c>
      <x:c r="H265" s="0" t="s"/>
    </x:row>
    <x:row r="266" spans="1:8">
      <x:c r="A266" s="60" t="s">
        <x:v>734</x:v>
      </x:c>
      <x:c r="B266" s="60" t="s"/>
      <x:c r="C266" s="61" t="n">
        <x:v>1</x:v>
      </x:c>
      <x:c r="D266" s="61" t="n">
        <x:v>29.5</x:v>
      </x:c>
      <x:c r="E266" s="61" t="n">
        <x:v>7</x:v>
      </x:c>
      <x:c r="F266" s="61" t="s"/>
      <x:c r="G266" s="61">
        <x:f>PRODUCT(C266:F266)</x:f>
      </x:c>
      <x:c r="H266" s="0" t="s"/>
    </x:row>
    <x:row r="267" spans="1:8">
      <x:c r="A267" s="60" t="s">
        <x:v>734</x:v>
      </x:c>
      <x:c r="B267" s="60" t="s"/>
      <x:c r="C267" s="61" t="n">
        <x:v>1</x:v>
      </x:c>
      <x:c r="D267" s="61" t="n">
        <x:v>45.58</x:v>
      </x:c>
      <x:c r="E267" s="61" t="s"/>
      <x:c r="F267" s="61" t="s"/>
      <x:c r="G267" s="61">
        <x:f>PRODUCT(C267:F267)</x:f>
      </x:c>
      <x:c r="H267" s="0" t="s"/>
    </x:row>
    <x:row r="268" spans="1:8">
      <x:c r="A268" s="60" t="s">
        <x:v>734</x:v>
      </x:c>
      <x:c r="B268" s="60" t="s"/>
      <x:c r="C268" s="61" t="n">
        <x:v>1</x:v>
      </x:c>
      <x:c r="D268" s="61" t="n">
        <x:v>29.5</x:v>
      </x:c>
      <x:c r="E268" s="61" t="n">
        <x:v>12</x:v>
      </x:c>
      <x:c r="F268" s="61" t="s"/>
      <x:c r="G268" s="61">
        <x:f>PRODUCT(C268:F268)</x:f>
      </x:c>
      <x:c r="H268" s="0" t="s"/>
    </x:row>
    <x:row r="269" spans="1:8">
      <x:c r="A269" s="60" t="s">
        <x:v>734</x:v>
      </x:c>
      <x:c r="B269" s="60" t="s"/>
      <x:c r="C269" s="61" t="n">
        <x:v>1</x:v>
      </x:c>
      <x:c r="D269" s="61" t="n">
        <x:v>45.58</x:v>
      </x:c>
      <x:c r="E269" s="61" t="s"/>
      <x:c r="F269" s="61" t="s"/>
      <x:c r="G269" s="61">
        <x:f>PRODUCT(C269:F269)</x:f>
      </x:c>
      <x:c r="H269" s="0" t="s"/>
    </x:row>
    <x:row r="270" spans="1:8">
      <x:c r="A270" s="60" t="s">
        <x:v>734</x:v>
      </x:c>
      <x:c r="B270" s="60" t="s"/>
      <x:c r="C270" s="61" t="n">
        <x:v>1</x:v>
      </x:c>
      <x:c r="D270" s="61" t="n">
        <x:v>29.5</x:v>
      </x:c>
      <x:c r="E270" s="61" t="n">
        <x:v>7</x:v>
      </x:c>
      <x:c r="F270" s="61" t="s"/>
      <x:c r="G270" s="61">
        <x:f>PRODUCT(C270:F270)</x:f>
      </x:c>
      <x:c r="H270" s="0" t="s"/>
    </x:row>
    <x:row r="271" spans="1:8">
      <x:c r="A271" s="60" t="s">
        <x:v>734</x:v>
      </x:c>
      <x:c r="B271" s="60" t="s"/>
      <x:c r="C271" s="61" t="n">
        <x:v>1</x:v>
      </x:c>
      <x:c r="D271" s="61" t="n">
        <x:v>28.45</x:v>
      </x:c>
      <x:c r="E271" s="61" t="s"/>
      <x:c r="F271" s="61" t="s"/>
      <x:c r="G271" s="61">
        <x:f>PRODUCT(C271:F271)</x:f>
      </x:c>
      <x:c r="H271" s="0" t="s"/>
    </x:row>
    <x:row r="272" spans="1:8">
      <x:c r="A272" s="60" t="s">
        <x:v>734</x:v>
      </x:c>
      <x:c r="B272" s="60" t="s"/>
      <x:c r="C272" s="61" t="n">
        <x:v>1</x:v>
      </x:c>
      <x:c r="D272" s="61" t="n">
        <x:v>127.46</x:v>
      </x:c>
      <x:c r="E272" s="61" t="s"/>
      <x:c r="F272" s="61" t="s"/>
      <x:c r="G272" s="61">
        <x:f>PRODUCT(C272:F272)</x:f>
      </x:c>
      <x:c r="H272" s="0" t="s"/>
    </x:row>
    <x:row r="273" spans="1:8">
      <x:c r="A273" s="62" t="s">
        <x:v>736</x:v>
      </x:c>
      <x:c r="B273" s="62" t="s">
        <x:v>696</x:v>
      </x:c>
      <x:c r="C273" s="63" t="s"/>
      <x:c r="D273" s="63" t="s"/>
      <x:c r="E273" s="63" t="s"/>
      <x:c r="F273" s="63" t="s"/>
      <x:c r="G273" s="64" t="s"/>
    </x:row>
    <x:row r="274" spans="1:8">
      <x:c r="A274" s="60" t="s">
        <x:v>734</x:v>
      </x:c>
      <x:c r="B274" s="60" t="s"/>
      <x:c r="C274" s="61" t="n">
        <x:v>1</x:v>
      </x:c>
      <x:c r="D274" s="61" t="n">
        <x:v>58.49</x:v>
      </x:c>
      <x:c r="E274" s="61" t="s"/>
      <x:c r="F274" s="61" t="s"/>
      <x:c r="G274" s="61">
        <x:f>PRODUCT(C274:F274)</x:f>
      </x:c>
      <x:c r="H274" s="0" t="s"/>
    </x:row>
    <x:row r="275" spans="1:8">
      <x:c r="A275" s="60" t="s">
        <x:v>734</x:v>
      </x:c>
      <x:c r="B275" s="60" t="s"/>
      <x:c r="C275" s="61" t="n">
        <x:v>1</x:v>
      </x:c>
      <x:c r="D275" s="61" t="n">
        <x:v>427.79</x:v>
      </x:c>
      <x:c r="E275" s="61" t="s"/>
      <x:c r="F275" s="61" t="s"/>
      <x:c r="G275" s="61">
        <x:f>PRODUCT(C275:F275)</x:f>
      </x:c>
      <x:c r="H275" s="0" t="s"/>
    </x:row>
    <x:row r="276" spans="1:8">
      <x:c r="A276" s="62" t="s">
        <x:v>737</x:v>
      </x:c>
      <x:c r="B276" s="62" t="s">
        <x:v>696</x:v>
      </x:c>
      <x:c r="C276" s="63" t="s"/>
      <x:c r="D276" s="63" t="s"/>
      <x:c r="E276" s="63" t="s"/>
      <x:c r="F276" s="63" t="s"/>
      <x:c r="G276" s="64" t="s"/>
    </x:row>
    <x:row r="277" spans="1:8">
      <x:c r="A277" s="60" t="s">
        <x:v>734</x:v>
      </x:c>
      <x:c r="B277" s="60" t="s"/>
      <x:c r="C277" s="61" t="n">
        <x:v>1</x:v>
      </x:c>
      <x:c r="D277" s="61" t="n">
        <x:v>57.88</x:v>
      </x:c>
      <x:c r="E277" s="61" t="s"/>
      <x:c r="F277" s="61" t="s"/>
      <x:c r="G277" s="61">
        <x:f>PRODUCT(C277:F277)</x:f>
      </x:c>
      <x:c r="H277" s="0" t="s"/>
    </x:row>
    <x:row r="279" spans="1:8" customFormat="1" ht="45" customHeight="1">
      <x:c r="A279" s="56" t="s">
        <x:v>741</x:v>
      </x:c>
      <x:c r="B279" s="56" t="s">
        <x:v>680</x:v>
      </x:c>
      <x:c r="C279" s="56" t="s">
        <x:v>72</x:v>
      </x:c>
      <x:c r="D279" s="57" t="s">
        <x:v>24</x:v>
      </x:c>
      <x:c r="E279" s="58" t="s">
        <x:v>742</x:v>
      </x:c>
      <x:c r="F279" s="58" t="s">
        <x:v>742</x:v>
      </x:c>
      <x:c r="G279" s="59">
        <x:f>SUM(G280:G334)</x:f>
      </x:c>
      <x:c r="H279" s="0" t="s"/>
    </x:row>
    <x:row r="280" spans="1:8">
      <x:c r="A280" s="62" t="s">
        <x:v>698</x:v>
      </x:c>
      <x:c r="B280" s="62" t="s">
        <x:v>696</x:v>
      </x:c>
      <x:c r="C280" s="63" t="s"/>
      <x:c r="D280" s="63" t="s"/>
      <x:c r="E280" s="63" t="s"/>
      <x:c r="F280" s="63" t="s"/>
      <x:c r="G280" s="64" t="s"/>
    </x:row>
    <x:row r="281" spans="1:8">
      <x:c r="A281" s="60" t="s">
        <x:v>734</x:v>
      </x:c>
      <x:c r="B281" s="60" t="s"/>
      <x:c r="C281" s="61" t="n">
        <x:v>1</x:v>
      </x:c>
      <x:c r="D281" s="61" t="n">
        <x:v>68.75</x:v>
      </x:c>
      <x:c r="E281" s="61" t="n">
        <x:v>2</x:v>
      </x:c>
      <x:c r="F281" s="61" t="s"/>
      <x:c r="G281" s="61">
        <x:f>PRODUCT(C281:F281)</x:f>
      </x:c>
      <x:c r="H281" s="0" t="s"/>
    </x:row>
    <x:row r="282" spans="1:8">
      <x:c r="A282" s="60" t="s">
        <x:v>734</x:v>
      </x:c>
      <x:c r="B282" s="60" t="s"/>
      <x:c r="C282" s="61" t="n">
        <x:v>1</x:v>
      </x:c>
      <x:c r="D282" s="61" t="n">
        <x:v>68.25</x:v>
      </x:c>
      <x:c r="E282" s="61" t="s"/>
      <x:c r="F282" s="61" t="s"/>
      <x:c r="G282" s="61">
        <x:f>PRODUCT(C282:F282)</x:f>
      </x:c>
      <x:c r="H282" s="0" t="s"/>
    </x:row>
    <x:row r="283" spans="1:8">
      <x:c r="A283" s="60" t="s">
        <x:v>734</x:v>
      </x:c>
      <x:c r="B283" s="60" t="s"/>
      <x:c r="C283" s="61" t="n">
        <x:v>1</x:v>
      </x:c>
      <x:c r="D283" s="61" t="n">
        <x:v>69.05</x:v>
      </x:c>
      <x:c r="E283" s="61" t="n">
        <x:v>7</x:v>
      </x:c>
      <x:c r="F283" s="61" t="s"/>
      <x:c r="G283" s="61">
        <x:f>PRODUCT(C283:F283)</x:f>
      </x:c>
      <x:c r="H283" s="0" t="s"/>
    </x:row>
    <x:row r="284" spans="1:8">
      <x:c r="A284" s="60" t="s">
        <x:v>734</x:v>
      </x:c>
      <x:c r="B284" s="60" t="s"/>
      <x:c r="C284" s="61" t="n">
        <x:v>1</x:v>
      </x:c>
      <x:c r="D284" s="61" t="n">
        <x:v>103.39</x:v>
      </x:c>
      <x:c r="E284" s="61" t="s"/>
      <x:c r="F284" s="61" t="s"/>
      <x:c r="G284" s="61">
        <x:f>PRODUCT(C284:F284)</x:f>
      </x:c>
      <x:c r="H284" s="0" t="s"/>
    </x:row>
    <x:row r="285" spans="1:8">
      <x:c r="A285" s="60" t="s">
        <x:v>734</x:v>
      </x:c>
      <x:c r="B285" s="60" t="s"/>
      <x:c r="C285" s="61" t="n">
        <x:v>1</x:v>
      </x:c>
      <x:c r="D285" s="61" t="n">
        <x:v>69.05</x:v>
      </x:c>
      <x:c r="E285" s="61" t="n">
        <x:v>6</x:v>
      </x:c>
      <x:c r="F285" s="61" t="s"/>
      <x:c r="G285" s="61">
        <x:f>PRODUCT(C285:F285)</x:f>
      </x:c>
      <x:c r="H285" s="0" t="s"/>
    </x:row>
    <x:row r="286" spans="1:8">
      <x:c r="A286" s="60" t="s">
        <x:v>734</x:v>
      </x:c>
      <x:c r="B286" s="60" t="s"/>
      <x:c r="C286" s="61" t="n">
        <x:v>1</x:v>
      </x:c>
      <x:c r="D286" s="61" t="n">
        <x:v>69.56</x:v>
      </x:c>
      <x:c r="E286" s="61" t="n">
        <x:v>6</x:v>
      </x:c>
      <x:c r="F286" s="61" t="s"/>
      <x:c r="G286" s="61">
        <x:f>PRODUCT(C286:F286)</x:f>
      </x:c>
      <x:c r="H286" s="0" t="s"/>
    </x:row>
    <x:row r="287" spans="1:8">
      <x:c r="A287" s="60" t="s">
        <x:v>734</x:v>
      </x:c>
      <x:c r="B287" s="60" t="s"/>
      <x:c r="C287" s="61" t="n">
        <x:v>1</x:v>
      </x:c>
      <x:c r="D287" s="61" t="n">
        <x:v>103.39</x:v>
      </x:c>
      <x:c r="E287" s="61" t="s"/>
      <x:c r="F287" s="61" t="s"/>
      <x:c r="G287" s="61">
        <x:f>PRODUCT(C287:F287)</x:f>
      </x:c>
      <x:c r="H287" s="0" t="s"/>
    </x:row>
    <x:row r="288" spans="1:8">
      <x:c r="A288" s="60" t="s">
        <x:v>734</x:v>
      </x:c>
      <x:c r="B288" s="60" t="s"/>
      <x:c r="C288" s="61" t="n">
        <x:v>1</x:v>
      </x:c>
      <x:c r="D288" s="61" t="n">
        <x:v>69.56</x:v>
      </x:c>
      <x:c r="E288" s="61" t="n">
        <x:v>14</x:v>
      </x:c>
      <x:c r="F288" s="61" t="s"/>
      <x:c r="G288" s="61">
        <x:f>PRODUCT(C288:F288)</x:f>
      </x:c>
      <x:c r="H288" s="0" t="s"/>
    </x:row>
    <x:row r="289" spans="1:8">
      <x:c r="A289" s="60" t="s">
        <x:v>734</x:v>
      </x:c>
      <x:c r="B289" s="60" t="s"/>
      <x:c r="C289" s="61" t="n">
        <x:v>1</x:v>
      </x:c>
      <x:c r="D289" s="61" t="n">
        <x:v>103.39</x:v>
      </x:c>
      <x:c r="E289" s="61" t="s"/>
      <x:c r="F289" s="61" t="s"/>
      <x:c r="G289" s="61">
        <x:f>PRODUCT(C289:F289)</x:f>
      </x:c>
      <x:c r="H289" s="0" t="s"/>
    </x:row>
    <x:row r="290" spans="1:8">
      <x:c r="A290" s="60" t="s">
        <x:v>734</x:v>
      </x:c>
      <x:c r="B290" s="60" t="s"/>
      <x:c r="C290" s="61" t="n">
        <x:v>1</x:v>
      </x:c>
      <x:c r="D290" s="61" t="n">
        <x:v>69.56</x:v>
      </x:c>
      <x:c r="E290" s="61" t="n">
        <x:v>6</x:v>
      </x:c>
      <x:c r="F290" s="61" t="s"/>
      <x:c r="G290" s="61">
        <x:f>PRODUCT(C290:F290)</x:f>
      </x:c>
      <x:c r="H290" s="0" t="s"/>
    </x:row>
    <x:row r="291" spans="1:8">
      <x:c r="A291" s="60" t="s">
        <x:v>734</x:v>
      </x:c>
      <x:c r="B291" s="60" t="s"/>
      <x:c r="C291" s="61" t="n">
        <x:v>1</x:v>
      </x:c>
      <x:c r="D291" s="61" t="n">
        <x:v>28.63</x:v>
      </x:c>
      <x:c r="E291" s="61" t="s"/>
      <x:c r="F291" s="61" t="s"/>
      <x:c r="G291" s="61">
        <x:f>PRODUCT(C291:F291)</x:f>
      </x:c>
      <x:c r="H291" s="0" t="s"/>
    </x:row>
    <x:row r="292" spans="1:8">
      <x:c r="A292" s="60" t="s">
        <x:v>734</x:v>
      </x:c>
      <x:c r="B292" s="60" t="s"/>
      <x:c r="C292" s="61" t="n">
        <x:v>1</x:v>
      </x:c>
      <x:c r="D292" s="61" t="n">
        <x:v>29</x:v>
      </x:c>
      <x:c r="E292" s="61" t="n">
        <x:v>8</x:v>
      </x:c>
      <x:c r="F292" s="61" t="s"/>
      <x:c r="G292" s="61">
        <x:f>PRODUCT(C292:F292)</x:f>
      </x:c>
      <x:c r="H292" s="0" t="s"/>
    </x:row>
    <x:row r="293" spans="1:8">
      <x:c r="A293" s="60" t="s">
        <x:v>734</x:v>
      </x:c>
      <x:c r="B293" s="60" t="s"/>
      <x:c r="C293" s="61" t="n">
        <x:v>1</x:v>
      </x:c>
      <x:c r="D293" s="61" t="n">
        <x:v>45.58</x:v>
      </x:c>
      <x:c r="E293" s="61" t="s"/>
      <x:c r="F293" s="61" t="s"/>
      <x:c r="G293" s="61">
        <x:f>PRODUCT(C293:F293)</x:f>
      </x:c>
      <x:c r="H293" s="0" t="s"/>
    </x:row>
    <x:row r="294" spans="1:8">
      <x:c r="A294" s="60" t="s">
        <x:v>734</x:v>
      </x:c>
      <x:c r="B294" s="60" t="s"/>
      <x:c r="C294" s="61" t="n">
        <x:v>1</x:v>
      </x:c>
      <x:c r="D294" s="61" t="n">
        <x:v>29</x:v>
      </x:c>
      <x:c r="E294" s="61" t="n">
        <x:v>5</x:v>
      </x:c>
      <x:c r="F294" s="61" t="s"/>
      <x:c r="G294" s="61">
        <x:f>PRODUCT(C294:F294)</x:f>
      </x:c>
      <x:c r="H294" s="0" t="s"/>
    </x:row>
    <x:row r="295" spans="1:8">
      <x:c r="A295" s="60" t="s">
        <x:v>734</x:v>
      </x:c>
      <x:c r="B295" s="60" t="s"/>
      <x:c r="C295" s="61" t="n">
        <x:v>1</x:v>
      </x:c>
      <x:c r="D295" s="61" t="n">
        <x:v>29.5</x:v>
      </x:c>
      <x:c r="E295" s="61" t="n">
        <x:v>6</x:v>
      </x:c>
      <x:c r="F295" s="61" t="s"/>
      <x:c r="G295" s="61">
        <x:f>PRODUCT(C295:F295)</x:f>
      </x:c>
      <x:c r="H295" s="0" t="s"/>
    </x:row>
    <x:row r="296" spans="1:8">
      <x:c r="A296" s="60" t="s">
        <x:v>734</x:v>
      </x:c>
      <x:c r="B296" s="60" t="s"/>
      <x:c r="C296" s="61" t="n">
        <x:v>1</x:v>
      </x:c>
      <x:c r="D296" s="61" t="n">
        <x:v>45.58</x:v>
      </x:c>
      <x:c r="E296" s="61" t="s"/>
      <x:c r="F296" s="61" t="s"/>
      <x:c r="G296" s="61">
        <x:f>PRODUCT(C296:F296)</x:f>
      </x:c>
      <x:c r="H296" s="0" t="s"/>
    </x:row>
    <x:row r="297" spans="1:8">
      <x:c r="A297" s="60" t="s">
        <x:v>734</x:v>
      </x:c>
      <x:c r="B297" s="60" t="s"/>
      <x:c r="C297" s="61" t="n">
        <x:v>1</x:v>
      </x:c>
      <x:c r="D297" s="61" t="n">
        <x:v>29.5</x:v>
      </x:c>
      <x:c r="E297" s="61" t="n">
        <x:v>6</x:v>
      </x:c>
      <x:c r="F297" s="61" t="s"/>
      <x:c r="G297" s="61">
        <x:f>PRODUCT(C297:F297)</x:f>
      </x:c>
      <x:c r="H297" s="0" t="s"/>
    </x:row>
    <x:row r="298" spans="1:8">
      <x:c r="A298" s="60" t="s">
        <x:v>734</x:v>
      </x:c>
      <x:c r="B298" s="60" t="s"/>
      <x:c r="C298" s="61" t="n">
        <x:v>1</x:v>
      </x:c>
      <x:c r="D298" s="61" t="n">
        <x:v>29.13</x:v>
      </x:c>
      <x:c r="E298" s="61" t="s"/>
      <x:c r="F298" s="61" t="s"/>
      <x:c r="G298" s="61">
        <x:f>PRODUCT(C298:F298)</x:f>
      </x:c>
      <x:c r="H298" s="0" t="s"/>
    </x:row>
    <x:row r="299" spans="1:8">
      <x:c r="A299" s="60" t="s">
        <x:v>734</x:v>
      </x:c>
      <x:c r="B299" s="60" t="s"/>
      <x:c r="C299" s="61" t="n">
        <x:v>1</x:v>
      </x:c>
      <x:c r="D299" s="61" t="n">
        <x:v>29.5</x:v>
      </x:c>
      <x:c r="E299" s="61" t="s"/>
      <x:c r="F299" s="61" t="s"/>
      <x:c r="G299" s="61">
        <x:f>PRODUCT(C299:F299)</x:f>
      </x:c>
      <x:c r="H299" s="0" t="s"/>
    </x:row>
    <x:row r="300" spans="1:8">
      <x:c r="A300" s="60" t="s">
        <x:v>734</x:v>
      </x:c>
      <x:c r="B300" s="60" t="s"/>
      <x:c r="C300" s="61" t="n">
        <x:v>1</x:v>
      </x:c>
      <x:c r="D300" s="61" t="n">
        <x:v>29.13</x:v>
      </x:c>
      <x:c r="E300" s="61" t="s"/>
      <x:c r="F300" s="61" t="s"/>
      <x:c r="G300" s="61">
        <x:f>PRODUCT(C300:F300)</x:f>
      </x:c>
      <x:c r="H300" s="0" t="s"/>
    </x:row>
    <x:row r="301" spans="1:8">
      <x:c r="A301" s="60" t="s">
        <x:v>734</x:v>
      </x:c>
      <x:c r="B301" s="60" t="s"/>
      <x:c r="C301" s="61" t="n">
        <x:v>1</x:v>
      </x:c>
      <x:c r="D301" s="61" t="n">
        <x:v>29.5</x:v>
      </x:c>
      <x:c r="E301" s="61" t="n">
        <x:v>7</x:v>
      </x:c>
      <x:c r="F301" s="61" t="s"/>
      <x:c r="G301" s="61">
        <x:f>PRODUCT(C301:F301)</x:f>
      </x:c>
      <x:c r="H301" s="0" t="s"/>
    </x:row>
    <x:row r="302" spans="1:8">
      <x:c r="A302" s="60" t="s">
        <x:v>734</x:v>
      </x:c>
      <x:c r="B302" s="60" t="s"/>
      <x:c r="C302" s="61" t="n">
        <x:v>1</x:v>
      </x:c>
      <x:c r="D302" s="61" t="n">
        <x:v>45.58</x:v>
      </x:c>
      <x:c r="E302" s="61" t="s"/>
      <x:c r="F302" s="61" t="s"/>
      <x:c r="G302" s="61">
        <x:f>PRODUCT(C302:F302)</x:f>
      </x:c>
      <x:c r="H302" s="0" t="s"/>
    </x:row>
    <x:row r="303" spans="1:8">
      <x:c r="A303" s="60" t="s">
        <x:v>734</x:v>
      </x:c>
      <x:c r="B303" s="60" t="s"/>
      <x:c r="C303" s="61" t="n">
        <x:v>1</x:v>
      </x:c>
      <x:c r="D303" s="61" t="n">
        <x:v>29.5</x:v>
      </x:c>
      <x:c r="E303" s="61" t="n">
        <x:v>6</x:v>
      </x:c>
      <x:c r="F303" s="61" t="s"/>
      <x:c r="G303" s="61">
        <x:f>PRODUCT(C303:F303)</x:f>
      </x:c>
      <x:c r="H303" s="0" t="s"/>
    </x:row>
    <x:row r="304" spans="1:8">
      <x:c r="A304" s="60" t="s">
        <x:v>735</x:v>
      </x:c>
      <x:c r="B304" s="60" t="s"/>
      <x:c r="C304" s="61" t="n">
        <x:v>1</x:v>
      </x:c>
      <x:c r="D304" s="61" t="n">
        <x:v>127.46</x:v>
      </x:c>
      <x:c r="E304" s="61" t="s"/>
      <x:c r="F304" s="61" t="s"/>
      <x:c r="G304" s="61">
        <x:f>PRODUCT(C304:F304)</x:f>
      </x:c>
      <x:c r="H304" s="0" t="s"/>
    </x:row>
    <x:row r="305" spans="1:8">
      <x:c r="A305" s="62" t="s">
        <x:v>707</x:v>
      </x:c>
      <x:c r="B305" s="62" t="s">
        <x:v>696</x:v>
      </x:c>
      <x:c r="C305" s="63" t="s"/>
      <x:c r="D305" s="63" t="s"/>
      <x:c r="E305" s="63" t="s"/>
      <x:c r="F305" s="63" t="s"/>
      <x:c r="G305" s="64" t="s"/>
    </x:row>
    <x:row r="306" spans="1:8">
      <x:c r="A306" s="60" t="s">
        <x:v>734</x:v>
      </x:c>
      <x:c r="B306" s="60" t="s"/>
      <x:c r="C306" s="61" t="n">
        <x:v>1</x:v>
      </x:c>
      <x:c r="D306" s="61" t="n">
        <x:v>69.56</x:v>
      </x:c>
      <x:c r="E306" s="61" t="n">
        <x:v>6</x:v>
      </x:c>
      <x:c r="F306" s="61" t="s"/>
      <x:c r="G306" s="61">
        <x:f>PRODUCT(C306:F306)</x:f>
      </x:c>
      <x:c r="H306" s="0" t="s"/>
    </x:row>
    <x:row r="307" spans="1:8">
      <x:c r="A307" s="60" t="s">
        <x:v>734</x:v>
      </x:c>
      <x:c r="B307" s="60" t="s"/>
      <x:c r="C307" s="61" t="n">
        <x:v>1</x:v>
      </x:c>
      <x:c r="D307" s="61" t="n">
        <x:v>103.39</x:v>
      </x:c>
      <x:c r="E307" s="61" t="s"/>
      <x:c r="F307" s="61" t="s"/>
      <x:c r="G307" s="61">
        <x:f>PRODUCT(C307:F307)</x:f>
      </x:c>
      <x:c r="H307" s="0" t="s"/>
    </x:row>
    <x:row r="308" spans="1:8">
      <x:c r="A308" s="60" t="s">
        <x:v>734</x:v>
      </x:c>
      <x:c r="B308" s="60" t="s"/>
      <x:c r="C308" s="61" t="n">
        <x:v>1</x:v>
      </x:c>
      <x:c r="D308" s="61" t="n">
        <x:v>69.56</x:v>
      </x:c>
      <x:c r="E308" s="61" t="n">
        <x:v>7</x:v>
      </x:c>
      <x:c r="F308" s="61" t="s"/>
      <x:c r="G308" s="61">
        <x:f>PRODUCT(C308:F308)</x:f>
      </x:c>
      <x:c r="H308" s="0" t="s"/>
    </x:row>
    <x:row r="309" spans="1:8">
      <x:c r="A309" s="60" t="s">
        <x:v>734</x:v>
      </x:c>
      <x:c r="B309" s="60" t="s"/>
      <x:c r="C309" s="61" t="n">
        <x:v>1</x:v>
      </x:c>
      <x:c r="D309" s="61" t="n">
        <x:v>67</x:v>
      </x:c>
      <x:c r="E309" s="61" t="s"/>
      <x:c r="F309" s="61" t="s"/>
      <x:c r="G309" s="61">
        <x:f>PRODUCT(C309:F309)</x:f>
      </x:c>
      <x:c r="H309" s="0" t="s"/>
    </x:row>
    <x:row r="310" spans="1:8">
      <x:c r="A310" s="60" t="s">
        <x:v>734</x:v>
      </x:c>
      <x:c r="B310" s="60" t="s"/>
      <x:c r="C310" s="61" t="n">
        <x:v>1</x:v>
      </x:c>
      <x:c r="D310" s="61" t="n">
        <x:v>67.08</x:v>
      </x:c>
      <x:c r="E310" s="61" t="s"/>
      <x:c r="F310" s="61" t="s"/>
      <x:c r="G310" s="61">
        <x:f>PRODUCT(C310:F310)</x:f>
      </x:c>
      <x:c r="H310" s="0" t="s"/>
    </x:row>
    <x:row r="311" spans="1:8">
      <x:c r="A311" s="60" t="s">
        <x:v>734</x:v>
      </x:c>
      <x:c r="B311" s="60" t="s"/>
      <x:c r="C311" s="61" t="n">
        <x:v>1</x:v>
      </x:c>
      <x:c r="D311" s="61" t="n">
        <x:v>69.56</x:v>
      </x:c>
      <x:c r="E311" s="61" t="n">
        <x:v>7</x:v>
      </x:c>
      <x:c r="F311" s="61" t="s"/>
      <x:c r="G311" s="61">
        <x:f>PRODUCT(C311:F311)</x:f>
      </x:c>
      <x:c r="H311" s="0" t="s"/>
    </x:row>
    <x:row r="312" spans="1:8">
      <x:c r="A312" s="60" t="s">
        <x:v>734</x:v>
      </x:c>
      <x:c r="B312" s="60" t="s"/>
      <x:c r="C312" s="61" t="n">
        <x:v>1</x:v>
      </x:c>
      <x:c r="D312" s="61" t="n">
        <x:v>103.39</x:v>
      </x:c>
      <x:c r="E312" s="61" t="s"/>
      <x:c r="F312" s="61" t="s"/>
      <x:c r="G312" s="61">
        <x:f>PRODUCT(C312:F312)</x:f>
      </x:c>
      <x:c r="H312" s="0" t="s"/>
    </x:row>
    <x:row r="313" spans="1:8">
      <x:c r="A313" s="60" t="s">
        <x:v>734</x:v>
      </x:c>
      <x:c r="B313" s="60" t="s"/>
      <x:c r="C313" s="61" t="n">
        <x:v>1</x:v>
      </x:c>
      <x:c r="D313" s="61" t="n">
        <x:v>69.56</x:v>
      </x:c>
      <x:c r="E313" s="61" t="n">
        <x:v>6</x:v>
      </x:c>
      <x:c r="F313" s="61" t="s"/>
      <x:c r="G313" s="61">
        <x:f>PRODUCT(C313:F313)</x:f>
      </x:c>
      <x:c r="H313" s="0" t="s"/>
    </x:row>
    <x:row r="314" spans="1:8">
      <x:c r="A314" s="60" t="s">
        <x:v>734</x:v>
      </x:c>
      <x:c r="B314" s="60" t="s"/>
      <x:c r="C314" s="61" t="n">
        <x:v>1</x:v>
      </x:c>
      <x:c r="D314" s="61" t="n">
        <x:v>69.05</x:v>
      </x:c>
      <x:c r="E314" s="61" t="n">
        <x:v>6</x:v>
      </x:c>
      <x:c r="F314" s="61" t="s"/>
      <x:c r="G314" s="61">
        <x:f>PRODUCT(C314:F314)</x:f>
      </x:c>
      <x:c r="H314" s="0" t="s"/>
    </x:row>
    <x:row r="315" spans="1:8">
      <x:c r="A315" s="60" t="s">
        <x:v>734</x:v>
      </x:c>
      <x:c r="B315" s="60" t="s"/>
      <x:c r="C315" s="61" t="n">
        <x:v>1</x:v>
      </x:c>
      <x:c r="D315" s="61" t="n">
        <x:v>103.39</x:v>
      </x:c>
      <x:c r="E315" s="61" t="s"/>
      <x:c r="F315" s="61" t="s"/>
      <x:c r="G315" s="61">
        <x:f>PRODUCT(C315:F315)</x:f>
      </x:c>
      <x:c r="H315" s="0" t="s"/>
    </x:row>
    <x:row r="316" spans="1:8">
      <x:c r="A316" s="60" t="s">
        <x:v>734</x:v>
      </x:c>
      <x:c r="B316" s="60" t="s"/>
      <x:c r="C316" s="61" t="n">
        <x:v>1</x:v>
      </x:c>
      <x:c r="D316" s="61" t="n">
        <x:v>69.05</x:v>
      </x:c>
      <x:c r="E316" s="61" t="n">
        <x:v>7</x:v>
      </x:c>
      <x:c r="F316" s="61" t="s"/>
      <x:c r="G316" s="61">
        <x:f>PRODUCT(C316:F316)</x:f>
      </x:c>
      <x:c r="H316" s="0" t="s"/>
    </x:row>
    <x:row r="317" spans="1:8">
      <x:c r="A317" s="60" t="s">
        <x:v>734</x:v>
      </x:c>
      <x:c r="B317" s="60" t="s"/>
      <x:c r="C317" s="61" t="n">
        <x:v>1</x:v>
      </x:c>
      <x:c r="D317" s="61" t="n">
        <x:v>66.5</x:v>
      </x:c>
      <x:c r="E317" s="61" t="s"/>
      <x:c r="F317" s="61" t="s"/>
      <x:c r="G317" s="61">
        <x:f>PRODUCT(C317:F317)</x:f>
      </x:c>
      <x:c r="H317" s="0" t="s"/>
    </x:row>
    <x:row r="318" spans="1:8">
      <x:c r="A318" s="60" t="s">
        <x:v>734</x:v>
      </x:c>
      <x:c r="B318" s="60" t="s"/>
      <x:c r="C318" s="61" t="n">
        <x:v>1</x:v>
      </x:c>
      <x:c r="D318" s="61" t="n">
        <x:v>29</x:v>
      </x:c>
      <x:c r="E318" s="61" t="n">
        <x:v>6</x:v>
      </x:c>
      <x:c r="F318" s="61" t="s"/>
      <x:c r="G318" s="61">
        <x:f>PRODUCT(C318:F318)</x:f>
      </x:c>
      <x:c r="H318" s="0" t="s"/>
    </x:row>
    <x:row r="319" spans="1:8">
      <x:c r="A319" s="60" t="s">
        <x:v>734</x:v>
      </x:c>
      <x:c r="B319" s="60" t="s"/>
      <x:c r="C319" s="61" t="n">
        <x:v>1</x:v>
      </x:c>
      <x:c r="D319" s="61" t="n">
        <x:v>45.58</x:v>
      </x:c>
      <x:c r="E319" s="61" t="s"/>
      <x:c r="F319" s="61" t="s"/>
      <x:c r="G319" s="61">
        <x:f>PRODUCT(C319:F319)</x:f>
      </x:c>
      <x:c r="H319" s="0" t="s"/>
    </x:row>
    <x:row r="320" spans="1:8">
      <x:c r="A320" s="60" t="s">
        <x:v>734</x:v>
      </x:c>
      <x:c r="B320" s="60" t="s"/>
      <x:c r="C320" s="61" t="n">
        <x:v>1</x:v>
      </x:c>
      <x:c r="D320" s="61" t="n">
        <x:v>29</x:v>
      </x:c>
      <x:c r="E320" s="61" t="n">
        <x:v>7</x:v>
      </x:c>
      <x:c r="F320" s="61" t="s"/>
      <x:c r="G320" s="61">
        <x:f>PRODUCT(C320:F320)</x:f>
      </x:c>
      <x:c r="H320" s="0" t="s"/>
    </x:row>
    <x:row r="321" spans="1:8">
      <x:c r="A321" s="60" t="s">
        <x:v>734</x:v>
      </x:c>
      <x:c r="B321" s="60" t="s"/>
      <x:c r="C321" s="61" t="n">
        <x:v>1</x:v>
      </x:c>
      <x:c r="D321" s="61" t="n">
        <x:v>27.94</x:v>
      </x:c>
      <x:c r="E321" s="61" t="s"/>
      <x:c r="F321" s="61" t="s"/>
      <x:c r="G321" s="61">
        <x:f>PRODUCT(C321:F321)</x:f>
      </x:c>
      <x:c r="H321" s="0" t="s"/>
    </x:row>
    <x:row r="322" spans="1:8">
      <x:c r="A322" s="60" t="s">
        <x:v>734</x:v>
      </x:c>
      <x:c r="B322" s="60" t="s"/>
      <x:c r="C322" s="61" t="n">
        <x:v>1</x:v>
      </x:c>
      <x:c r="D322" s="61" t="n">
        <x:v>28.45</x:v>
      </x:c>
      <x:c r="E322" s="61" t="s"/>
      <x:c r="F322" s="61" t="s"/>
      <x:c r="G322" s="61">
        <x:f>PRODUCT(C322:F322)</x:f>
      </x:c>
      <x:c r="H322" s="0" t="s"/>
    </x:row>
    <x:row r="323" spans="1:8">
      <x:c r="A323" s="60" t="s">
        <x:v>734</x:v>
      </x:c>
      <x:c r="B323" s="60" t="s"/>
      <x:c r="C323" s="61" t="n">
        <x:v>1</x:v>
      </x:c>
      <x:c r="D323" s="61" t="n">
        <x:v>29.5</x:v>
      </x:c>
      <x:c r="E323" s="61" t="n">
        <x:v>7</x:v>
      </x:c>
      <x:c r="F323" s="61" t="s"/>
      <x:c r="G323" s="61">
        <x:f>PRODUCT(C323:F323)</x:f>
      </x:c>
      <x:c r="H323" s="0" t="s"/>
    </x:row>
    <x:row r="324" spans="1:8">
      <x:c r="A324" s="60" t="s">
        <x:v>734</x:v>
      </x:c>
      <x:c r="B324" s="60" t="s"/>
      <x:c r="C324" s="61" t="n">
        <x:v>1</x:v>
      </x:c>
      <x:c r="D324" s="61" t="n">
        <x:v>45.58</x:v>
      </x:c>
      <x:c r="E324" s="61" t="s"/>
      <x:c r="F324" s="61" t="s"/>
      <x:c r="G324" s="61">
        <x:f>PRODUCT(C324:F324)</x:f>
      </x:c>
      <x:c r="H324" s="0" t="s"/>
    </x:row>
    <x:row r="325" spans="1:8">
      <x:c r="A325" s="60" t="s">
        <x:v>734</x:v>
      </x:c>
      <x:c r="B325" s="60" t="s"/>
      <x:c r="C325" s="61" t="n">
        <x:v>1</x:v>
      </x:c>
      <x:c r="D325" s="61" t="n">
        <x:v>29.5</x:v>
      </x:c>
      <x:c r="E325" s="61" t="n">
        <x:v>12</x:v>
      </x:c>
      <x:c r="F325" s="61" t="s"/>
      <x:c r="G325" s="61">
        <x:f>PRODUCT(C325:F325)</x:f>
      </x:c>
      <x:c r="H325" s="0" t="s"/>
    </x:row>
    <x:row r="326" spans="1:8">
      <x:c r="A326" s="60" t="s">
        <x:v>734</x:v>
      </x:c>
      <x:c r="B326" s="60" t="s"/>
      <x:c r="C326" s="61" t="n">
        <x:v>1</x:v>
      </x:c>
      <x:c r="D326" s="61" t="n">
        <x:v>45.58</x:v>
      </x:c>
      <x:c r="E326" s="61" t="s"/>
      <x:c r="F326" s="61" t="s"/>
      <x:c r="G326" s="61">
        <x:f>PRODUCT(C326:F326)</x:f>
      </x:c>
      <x:c r="H326" s="0" t="s"/>
    </x:row>
    <x:row r="327" spans="1:8">
      <x:c r="A327" s="60" t="s">
        <x:v>734</x:v>
      </x:c>
      <x:c r="B327" s="60" t="s"/>
      <x:c r="C327" s="61" t="n">
        <x:v>1</x:v>
      </x:c>
      <x:c r="D327" s="61" t="n">
        <x:v>29.5</x:v>
      </x:c>
      <x:c r="E327" s="61" t="n">
        <x:v>7</x:v>
      </x:c>
      <x:c r="F327" s="61" t="s"/>
      <x:c r="G327" s="61">
        <x:f>PRODUCT(C327:F327)</x:f>
      </x:c>
      <x:c r="H327" s="0" t="s"/>
    </x:row>
    <x:row r="328" spans="1:8">
      <x:c r="A328" s="60" t="s">
        <x:v>734</x:v>
      </x:c>
      <x:c r="B328" s="60" t="s"/>
      <x:c r="C328" s="61" t="n">
        <x:v>1</x:v>
      </x:c>
      <x:c r="D328" s="61" t="n">
        <x:v>28.45</x:v>
      </x:c>
      <x:c r="E328" s="61" t="s"/>
      <x:c r="F328" s="61" t="s"/>
      <x:c r="G328" s="61">
        <x:f>PRODUCT(C328:F328)</x:f>
      </x:c>
      <x:c r="H328" s="0" t="s"/>
    </x:row>
    <x:row r="329" spans="1:8">
      <x:c r="A329" s="60" t="s">
        <x:v>734</x:v>
      </x:c>
      <x:c r="B329" s="60" t="s"/>
      <x:c r="C329" s="61" t="n">
        <x:v>1</x:v>
      </x:c>
      <x:c r="D329" s="61" t="n">
        <x:v>127.46</x:v>
      </x:c>
      <x:c r="E329" s="61" t="s"/>
      <x:c r="F329" s="61" t="s"/>
      <x:c r="G329" s="61">
        <x:f>PRODUCT(C329:F329)</x:f>
      </x:c>
      <x:c r="H329" s="0" t="s"/>
    </x:row>
    <x:row r="330" spans="1:8">
      <x:c r="A330" s="62" t="s">
        <x:v>736</x:v>
      </x:c>
      <x:c r="B330" s="62" t="s">
        <x:v>696</x:v>
      </x:c>
      <x:c r="C330" s="63" t="s"/>
      <x:c r="D330" s="63" t="s"/>
      <x:c r="E330" s="63" t="s"/>
      <x:c r="F330" s="63" t="s"/>
      <x:c r="G330" s="64" t="s"/>
    </x:row>
    <x:row r="331" spans="1:8">
      <x:c r="A331" s="60" t="s">
        <x:v>734</x:v>
      </x:c>
      <x:c r="B331" s="60" t="s"/>
      <x:c r="C331" s="61" t="n">
        <x:v>1</x:v>
      </x:c>
      <x:c r="D331" s="61" t="n">
        <x:v>58.49</x:v>
      </x:c>
      <x:c r="E331" s="61" t="s"/>
      <x:c r="F331" s="61" t="s"/>
      <x:c r="G331" s="61">
        <x:f>PRODUCT(C331:F331)</x:f>
      </x:c>
      <x:c r="H331" s="0" t="s"/>
    </x:row>
    <x:row r="332" spans="1:8">
      <x:c r="A332" s="60" t="s">
        <x:v>734</x:v>
      </x:c>
      <x:c r="B332" s="60" t="s"/>
      <x:c r="C332" s="61" t="n">
        <x:v>1</x:v>
      </x:c>
      <x:c r="D332" s="61" t="n">
        <x:v>427.79</x:v>
      </x:c>
      <x:c r="E332" s="61" t="s"/>
      <x:c r="F332" s="61" t="s"/>
      <x:c r="G332" s="61">
        <x:f>PRODUCT(C332:F332)</x:f>
      </x:c>
      <x:c r="H332" s="0" t="s"/>
    </x:row>
    <x:row r="333" spans="1:8">
      <x:c r="A333" s="62" t="s">
        <x:v>737</x:v>
      </x:c>
      <x:c r="B333" s="62" t="s">
        <x:v>696</x:v>
      </x:c>
      <x:c r="C333" s="63" t="s"/>
      <x:c r="D333" s="63" t="s"/>
      <x:c r="E333" s="63" t="s"/>
      <x:c r="F333" s="63" t="s"/>
      <x:c r="G333" s="64" t="s"/>
    </x:row>
    <x:row r="334" spans="1:8">
      <x:c r="A334" s="60" t="s">
        <x:v>734</x:v>
      </x:c>
      <x:c r="B334" s="60" t="s"/>
      <x:c r="C334" s="61" t="n">
        <x:v>1</x:v>
      </x:c>
      <x:c r="D334" s="61" t="n">
        <x:v>57.88</x:v>
      </x:c>
      <x:c r="E334" s="61" t="s"/>
      <x:c r="F334" s="61" t="s"/>
      <x:c r="G334" s="61">
        <x:f>PRODUCT(C334:F334)</x:f>
      </x:c>
      <x:c r="H334" s="0" t="s"/>
    </x:row>
    <x:row r="336" spans="1:8" customFormat="1" ht="45" customHeight="1">
      <x:c r="A336" s="56" t="s">
        <x:v>743</x:v>
      </x:c>
      <x:c r="B336" s="56" t="s">
        <x:v>680</x:v>
      </x:c>
      <x:c r="C336" s="56" t="s">
        <x:v>74</x:v>
      </x:c>
      <x:c r="D336" s="57" t="s">
        <x:v>24</x:v>
      </x:c>
      <x:c r="E336" s="58" t="s">
        <x:v>744</x:v>
      </x:c>
      <x:c r="F336" s="58" t="s">
        <x:v>744</x:v>
      </x:c>
      <x:c r="G336" s="59">
        <x:f>SUM(G337:G399)</x:f>
      </x:c>
      <x:c r="H336" s="0" t="s"/>
    </x:row>
    <x:row r="337" spans="1:8">
      <x:c r="A337" s="62" t="s">
        <x:v>698</x:v>
      </x:c>
      <x:c r="B337" s="62" t="s">
        <x:v>696</x:v>
      </x:c>
      <x:c r="C337" s="63" t="s"/>
      <x:c r="D337" s="63" t="s"/>
      <x:c r="E337" s="63" t="s"/>
      <x:c r="F337" s="63" t="s"/>
      <x:c r="G337" s="64" t="s"/>
    </x:row>
    <x:row r="338" spans="1:8">
      <x:c r="A338" s="60" t="s">
        <x:v>734</x:v>
      </x:c>
      <x:c r="B338" s="60" t="s"/>
      <x:c r="C338" s="61" t="n">
        <x:v>1</x:v>
      </x:c>
      <x:c r="D338" s="61" t="n">
        <x:v>68.75</x:v>
      </x:c>
      <x:c r="E338" s="61" t="n">
        <x:v>2</x:v>
      </x:c>
      <x:c r="F338" s="61" t="n">
        <x:v>1.2</x:v>
      </x:c>
      <x:c r="G338" s="61">
        <x:f>PRODUCT(C338:F338)</x:f>
      </x:c>
      <x:c r="H338" s="0" t="s"/>
    </x:row>
    <x:row r="339" spans="1:8">
      <x:c r="A339" s="60" t="s">
        <x:v>734</x:v>
      </x:c>
      <x:c r="B339" s="60" t="s"/>
      <x:c r="C339" s="61" t="n">
        <x:v>1</x:v>
      </x:c>
      <x:c r="D339" s="61" t="n">
        <x:v>68.25</x:v>
      </x:c>
      <x:c r="E339" s="61" t="s"/>
      <x:c r="F339" s="61" t="n">
        <x:v>1.2</x:v>
      </x:c>
      <x:c r="G339" s="61">
        <x:f>PRODUCT(C339:F339)</x:f>
      </x:c>
      <x:c r="H339" s="0" t="s"/>
    </x:row>
    <x:row r="340" spans="1:8">
      <x:c r="A340" s="60" t="s">
        <x:v>734</x:v>
      </x:c>
      <x:c r="B340" s="60" t="s"/>
      <x:c r="C340" s="61" t="n">
        <x:v>1</x:v>
      </x:c>
      <x:c r="D340" s="61" t="n">
        <x:v>69.05</x:v>
      </x:c>
      <x:c r="E340" s="61" t="n">
        <x:v>7</x:v>
      </x:c>
      <x:c r="F340" s="61" t="n">
        <x:v>1.2</x:v>
      </x:c>
      <x:c r="G340" s="61">
        <x:f>PRODUCT(C340:F340)</x:f>
      </x:c>
      <x:c r="H340" s="0" t="s"/>
    </x:row>
    <x:row r="341" spans="1:8">
      <x:c r="A341" s="60" t="s">
        <x:v>734</x:v>
      </x:c>
      <x:c r="B341" s="60" t="s"/>
      <x:c r="C341" s="61" t="n">
        <x:v>1</x:v>
      </x:c>
      <x:c r="D341" s="61" t="n">
        <x:v>103.39</x:v>
      </x:c>
      <x:c r="E341" s="61" t="s"/>
      <x:c r="F341" s="61" t="n">
        <x:v>1.2</x:v>
      </x:c>
      <x:c r="G341" s="61">
        <x:f>PRODUCT(C341:F341)</x:f>
      </x:c>
      <x:c r="H341" s="0" t="s"/>
    </x:row>
    <x:row r="342" spans="1:8">
      <x:c r="A342" s="60" t="s">
        <x:v>734</x:v>
      </x:c>
      <x:c r="B342" s="60" t="s"/>
      <x:c r="C342" s="61" t="n">
        <x:v>1</x:v>
      </x:c>
      <x:c r="D342" s="61" t="n">
        <x:v>69.05</x:v>
      </x:c>
      <x:c r="E342" s="61" t="n">
        <x:v>6</x:v>
      </x:c>
      <x:c r="F342" s="61" t="n">
        <x:v>1.2</x:v>
      </x:c>
      <x:c r="G342" s="61">
        <x:f>PRODUCT(C342:F342)</x:f>
      </x:c>
      <x:c r="H342" s="0" t="s"/>
    </x:row>
    <x:row r="343" spans="1:8">
      <x:c r="A343" s="60" t="s">
        <x:v>734</x:v>
      </x:c>
      <x:c r="B343" s="60" t="s"/>
      <x:c r="C343" s="61" t="n">
        <x:v>1</x:v>
      </x:c>
      <x:c r="D343" s="61" t="n">
        <x:v>69.56</x:v>
      </x:c>
      <x:c r="E343" s="61" t="n">
        <x:v>6</x:v>
      </x:c>
      <x:c r="F343" s="61" t="n">
        <x:v>1.2</x:v>
      </x:c>
      <x:c r="G343" s="61">
        <x:f>PRODUCT(C343:F343)</x:f>
      </x:c>
      <x:c r="H343" s="0" t="s"/>
    </x:row>
    <x:row r="344" spans="1:8">
      <x:c r="A344" s="60" t="s">
        <x:v>734</x:v>
      </x:c>
      <x:c r="B344" s="60" t="s"/>
      <x:c r="C344" s="61" t="n">
        <x:v>1</x:v>
      </x:c>
      <x:c r="D344" s="61" t="n">
        <x:v>103.39</x:v>
      </x:c>
      <x:c r="E344" s="61" t="s"/>
      <x:c r="F344" s="61" t="n">
        <x:v>1.2</x:v>
      </x:c>
      <x:c r="G344" s="61">
        <x:f>PRODUCT(C344:F344)</x:f>
      </x:c>
      <x:c r="H344" s="0" t="s"/>
    </x:row>
    <x:row r="345" spans="1:8">
      <x:c r="A345" s="60" t="s">
        <x:v>734</x:v>
      </x:c>
      <x:c r="B345" s="60" t="s"/>
      <x:c r="C345" s="61" t="n">
        <x:v>1</x:v>
      </x:c>
      <x:c r="D345" s="61" t="n">
        <x:v>69.56</x:v>
      </x:c>
      <x:c r="E345" s="61" t="n">
        <x:v>14</x:v>
      </x:c>
      <x:c r="F345" s="61" t="n">
        <x:v>1.2</x:v>
      </x:c>
      <x:c r="G345" s="61">
        <x:f>PRODUCT(C345:F345)</x:f>
      </x:c>
      <x:c r="H345" s="0" t="s"/>
    </x:row>
    <x:row r="346" spans="1:8">
      <x:c r="A346" s="60" t="s">
        <x:v>734</x:v>
      </x:c>
      <x:c r="B346" s="60" t="s"/>
      <x:c r="C346" s="61" t="n">
        <x:v>1</x:v>
      </x:c>
      <x:c r="D346" s="61" t="n">
        <x:v>103.39</x:v>
      </x:c>
      <x:c r="E346" s="61" t="s"/>
      <x:c r="F346" s="61" t="n">
        <x:v>1.2</x:v>
      </x:c>
      <x:c r="G346" s="61">
        <x:f>PRODUCT(C346:F346)</x:f>
      </x:c>
      <x:c r="H346" s="0" t="s"/>
    </x:row>
    <x:row r="347" spans="1:8">
      <x:c r="A347" s="60" t="s">
        <x:v>734</x:v>
      </x:c>
      <x:c r="B347" s="60" t="s"/>
      <x:c r="C347" s="61" t="n">
        <x:v>1</x:v>
      </x:c>
      <x:c r="D347" s="61" t="n">
        <x:v>69.56</x:v>
      </x:c>
      <x:c r="E347" s="61" t="n">
        <x:v>6</x:v>
      </x:c>
      <x:c r="F347" s="61" t="n">
        <x:v>1.2</x:v>
      </x:c>
      <x:c r="G347" s="61">
        <x:f>PRODUCT(C347:F347)</x:f>
      </x:c>
      <x:c r="H347" s="0" t="s"/>
    </x:row>
    <x:row r="348" spans="1:8">
      <x:c r="A348" s="60" t="s">
        <x:v>734</x:v>
      </x:c>
      <x:c r="B348" s="60" t="s"/>
      <x:c r="C348" s="61" t="n">
        <x:v>1</x:v>
      </x:c>
      <x:c r="D348" s="61" t="n">
        <x:v>28.63</x:v>
      </x:c>
      <x:c r="E348" s="61" t="s"/>
      <x:c r="F348" s="61" t="n">
        <x:v>1.2</x:v>
      </x:c>
      <x:c r="G348" s="61">
        <x:f>PRODUCT(C348:F348)</x:f>
      </x:c>
      <x:c r="H348" s="0" t="s"/>
    </x:row>
    <x:row r="349" spans="1:8">
      <x:c r="A349" s="60" t="s">
        <x:v>734</x:v>
      </x:c>
      <x:c r="B349" s="60" t="s"/>
      <x:c r="C349" s="61" t="n">
        <x:v>1</x:v>
      </x:c>
      <x:c r="D349" s="61" t="n">
        <x:v>29</x:v>
      </x:c>
      <x:c r="E349" s="61" t="n">
        <x:v>8</x:v>
      </x:c>
      <x:c r="F349" s="61" t="n">
        <x:v>1.2</x:v>
      </x:c>
      <x:c r="G349" s="61">
        <x:f>PRODUCT(C349:F349)</x:f>
      </x:c>
      <x:c r="H349" s="0" t="s"/>
    </x:row>
    <x:row r="350" spans="1:8">
      <x:c r="A350" s="60" t="s">
        <x:v>734</x:v>
      </x:c>
      <x:c r="B350" s="60" t="s"/>
      <x:c r="C350" s="61" t="n">
        <x:v>1</x:v>
      </x:c>
      <x:c r="D350" s="61" t="n">
        <x:v>45.58</x:v>
      </x:c>
      <x:c r="E350" s="61" t="s"/>
      <x:c r="F350" s="61" t="n">
        <x:v>1.2</x:v>
      </x:c>
      <x:c r="G350" s="61">
        <x:f>PRODUCT(C350:F350)</x:f>
      </x:c>
      <x:c r="H350" s="0" t="s"/>
    </x:row>
    <x:row r="351" spans="1:8">
      <x:c r="A351" s="60" t="s">
        <x:v>734</x:v>
      </x:c>
      <x:c r="B351" s="60" t="s"/>
      <x:c r="C351" s="61" t="n">
        <x:v>1</x:v>
      </x:c>
      <x:c r="D351" s="61" t="n">
        <x:v>29</x:v>
      </x:c>
      <x:c r="E351" s="61" t="n">
        <x:v>5</x:v>
      </x:c>
      <x:c r="F351" s="61" t="n">
        <x:v>1.2</x:v>
      </x:c>
      <x:c r="G351" s="61">
        <x:f>PRODUCT(C351:F351)</x:f>
      </x:c>
      <x:c r="H351" s="0" t="s"/>
    </x:row>
    <x:row r="352" spans="1:8">
      <x:c r="A352" s="60" t="s">
        <x:v>734</x:v>
      </x:c>
      <x:c r="B352" s="60" t="s"/>
      <x:c r="C352" s="61" t="n">
        <x:v>1</x:v>
      </x:c>
      <x:c r="D352" s="61" t="n">
        <x:v>29.5</x:v>
      </x:c>
      <x:c r="E352" s="61" t="n">
        <x:v>6</x:v>
      </x:c>
      <x:c r="F352" s="61" t="n">
        <x:v>1.2</x:v>
      </x:c>
      <x:c r="G352" s="61">
        <x:f>PRODUCT(C352:F352)</x:f>
      </x:c>
      <x:c r="H352" s="0" t="s"/>
    </x:row>
    <x:row r="353" spans="1:8">
      <x:c r="A353" s="60" t="s">
        <x:v>734</x:v>
      </x:c>
      <x:c r="B353" s="60" t="s"/>
      <x:c r="C353" s="61" t="n">
        <x:v>1</x:v>
      </x:c>
      <x:c r="D353" s="61" t="n">
        <x:v>45.58</x:v>
      </x:c>
      <x:c r="E353" s="61" t="s"/>
      <x:c r="F353" s="61" t="n">
        <x:v>1.2</x:v>
      </x:c>
      <x:c r="G353" s="61">
        <x:f>PRODUCT(C353:F353)</x:f>
      </x:c>
      <x:c r="H353" s="0" t="s"/>
    </x:row>
    <x:row r="354" spans="1:8">
      <x:c r="A354" s="60" t="s">
        <x:v>734</x:v>
      </x:c>
      <x:c r="B354" s="60" t="s"/>
      <x:c r="C354" s="61" t="n">
        <x:v>1</x:v>
      </x:c>
      <x:c r="D354" s="61" t="n">
        <x:v>29.5</x:v>
      </x:c>
      <x:c r="E354" s="61" t="n">
        <x:v>6</x:v>
      </x:c>
      <x:c r="F354" s="61" t="n">
        <x:v>1.2</x:v>
      </x:c>
      <x:c r="G354" s="61">
        <x:f>PRODUCT(C354:F354)</x:f>
      </x:c>
      <x:c r="H354" s="0" t="s"/>
    </x:row>
    <x:row r="355" spans="1:8">
      <x:c r="A355" s="60" t="s">
        <x:v>734</x:v>
      </x:c>
      <x:c r="B355" s="60" t="s"/>
      <x:c r="C355" s="61" t="n">
        <x:v>1</x:v>
      </x:c>
      <x:c r="D355" s="61" t="n">
        <x:v>29.13</x:v>
      </x:c>
      <x:c r="E355" s="61" t="s"/>
      <x:c r="F355" s="61" t="n">
        <x:v>1.2</x:v>
      </x:c>
      <x:c r="G355" s="61">
        <x:f>PRODUCT(C355:F355)</x:f>
      </x:c>
      <x:c r="H355" s="0" t="s"/>
    </x:row>
    <x:row r="356" spans="1:8">
      <x:c r="A356" s="60" t="s">
        <x:v>734</x:v>
      </x:c>
      <x:c r="B356" s="60" t="s"/>
      <x:c r="C356" s="61" t="n">
        <x:v>1</x:v>
      </x:c>
      <x:c r="D356" s="61" t="n">
        <x:v>29.5</x:v>
      </x:c>
      <x:c r="E356" s="61" t="s"/>
      <x:c r="F356" s="61" t="n">
        <x:v>1.2</x:v>
      </x:c>
      <x:c r="G356" s="61">
        <x:f>PRODUCT(C356:F356)</x:f>
      </x:c>
      <x:c r="H356" s="0" t="s"/>
    </x:row>
    <x:row r="357" spans="1:8">
      <x:c r="A357" s="60" t="s">
        <x:v>734</x:v>
      </x:c>
      <x:c r="B357" s="60" t="s"/>
      <x:c r="C357" s="61" t="n">
        <x:v>1</x:v>
      </x:c>
      <x:c r="D357" s="61" t="n">
        <x:v>29.13</x:v>
      </x:c>
      <x:c r="E357" s="61" t="s"/>
      <x:c r="F357" s="61" t="n">
        <x:v>1.2</x:v>
      </x:c>
      <x:c r="G357" s="61">
        <x:f>PRODUCT(C357:F357)</x:f>
      </x:c>
      <x:c r="H357" s="0" t="s"/>
    </x:row>
    <x:row r="358" spans="1:8">
      <x:c r="A358" s="60" t="s">
        <x:v>734</x:v>
      </x:c>
      <x:c r="B358" s="60" t="s"/>
      <x:c r="C358" s="61" t="n">
        <x:v>1</x:v>
      </x:c>
      <x:c r="D358" s="61" t="n">
        <x:v>29.5</x:v>
      </x:c>
      <x:c r="E358" s="61" t="n">
        <x:v>7</x:v>
      </x:c>
      <x:c r="F358" s="61" t="n">
        <x:v>1.2</x:v>
      </x:c>
      <x:c r="G358" s="61">
        <x:f>PRODUCT(C358:F358)</x:f>
      </x:c>
      <x:c r="H358" s="0" t="s"/>
    </x:row>
    <x:row r="359" spans="1:8">
      <x:c r="A359" s="60" t="s">
        <x:v>734</x:v>
      </x:c>
      <x:c r="B359" s="60" t="s"/>
      <x:c r="C359" s="61" t="n">
        <x:v>1</x:v>
      </x:c>
      <x:c r="D359" s="61" t="n">
        <x:v>45.58</x:v>
      </x:c>
      <x:c r="E359" s="61" t="s"/>
      <x:c r="F359" s="61" t="n">
        <x:v>1.2</x:v>
      </x:c>
      <x:c r="G359" s="61">
        <x:f>PRODUCT(C359:F359)</x:f>
      </x:c>
      <x:c r="H359" s="0" t="s"/>
    </x:row>
    <x:row r="360" spans="1:8">
      <x:c r="A360" s="60" t="s">
        <x:v>734</x:v>
      </x:c>
      <x:c r="B360" s="60" t="s"/>
      <x:c r="C360" s="61" t="n">
        <x:v>1</x:v>
      </x:c>
      <x:c r="D360" s="61" t="n">
        <x:v>29.5</x:v>
      </x:c>
      <x:c r="E360" s="61" t="n">
        <x:v>6</x:v>
      </x:c>
      <x:c r="F360" s="61" t="n">
        <x:v>1.2</x:v>
      </x:c>
      <x:c r="G360" s="61">
        <x:f>PRODUCT(C360:F360)</x:f>
      </x:c>
      <x:c r="H360" s="0" t="s"/>
    </x:row>
    <x:row r="361" spans="1:8">
      <x:c r="A361" s="60" t="s">
        <x:v>735</x:v>
      </x:c>
      <x:c r="B361" s="60" t="s"/>
      <x:c r="C361" s="61" t="n">
        <x:v>1</x:v>
      </x:c>
      <x:c r="D361" s="61" t="n">
        <x:v>127.46</x:v>
      </x:c>
      <x:c r="E361" s="61" t="s"/>
      <x:c r="F361" s="61" t="n">
        <x:v>1.2</x:v>
      </x:c>
      <x:c r="G361" s="61">
        <x:f>PRODUCT(C361:F361)</x:f>
      </x:c>
      <x:c r="H361" s="0" t="s"/>
    </x:row>
    <x:row r="362" spans="1:8">
      <x:c r="A362" s="62" t="s">
        <x:v>736</x:v>
      </x:c>
      <x:c r="B362" s="62" t="s">
        <x:v>696</x:v>
      </x:c>
      <x:c r="C362" s="63" t="s"/>
      <x:c r="D362" s="63" t="s"/>
      <x:c r="E362" s="63" t="s"/>
      <x:c r="F362" s="63" t="s"/>
      <x:c r="G362" s="64" t="s"/>
    </x:row>
    <x:row r="363" spans="1:8">
      <x:c r="A363" s="60" t="s">
        <x:v>734</x:v>
      </x:c>
      <x:c r="B363" s="60" t="s"/>
      <x:c r="C363" s="61" t="n">
        <x:v>1</x:v>
      </x:c>
      <x:c r="D363" s="61" t="n">
        <x:v>58.49</x:v>
      </x:c>
      <x:c r="E363" s="61" t="s"/>
      <x:c r="F363" s="61" t="n">
        <x:v>1.2</x:v>
      </x:c>
      <x:c r="G363" s="61">
        <x:f>PRODUCT(C363:F363)</x:f>
      </x:c>
      <x:c r="H363" s="0" t="s"/>
    </x:row>
    <x:row r="364" spans="1:8">
      <x:c r="A364" s="60" t="s">
        <x:v>734</x:v>
      </x:c>
      <x:c r="B364" s="60" t="s"/>
      <x:c r="C364" s="61" t="n">
        <x:v>1</x:v>
      </x:c>
      <x:c r="D364" s="61" t="n">
        <x:v>427.79</x:v>
      </x:c>
      <x:c r="E364" s="61" t="s"/>
      <x:c r="F364" s="61" t="n">
        <x:v>1.2</x:v>
      </x:c>
      <x:c r="G364" s="61">
        <x:f>PRODUCT(C364:F364)</x:f>
      </x:c>
      <x:c r="H364" s="0" t="s"/>
    </x:row>
    <x:row r="365" spans="1:8">
      <x:c r="A365" s="62" t="s">
        <x:v>737</x:v>
      </x:c>
      <x:c r="B365" s="62" t="s">
        <x:v>696</x:v>
      </x:c>
      <x:c r="C365" s="63" t="s"/>
      <x:c r="D365" s="63" t="s"/>
      <x:c r="E365" s="63" t="s"/>
      <x:c r="F365" s="63" t="s"/>
      <x:c r="G365" s="64" t="s"/>
    </x:row>
    <x:row r="366" spans="1:8">
      <x:c r="A366" s="60" t="s">
        <x:v>734</x:v>
      </x:c>
      <x:c r="B366" s="60" t="s"/>
      <x:c r="C366" s="61" t="n">
        <x:v>1</x:v>
      </x:c>
      <x:c r="D366" s="61" t="n">
        <x:v>57.88</x:v>
      </x:c>
      <x:c r="E366" s="61" t="s"/>
      <x:c r="F366" s="61" t="n">
        <x:v>1.2</x:v>
      </x:c>
      <x:c r="G366" s="61">
        <x:f>PRODUCT(C366:F366)</x:f>
      </x:c>
      <x:c r="H366" s="0" t="s"/>
    </x:row>
    <x:row r="367" spans="1:8">
      <x:c r="A367" s="62" t="s">
        <x:v>699</x:v>
      </x:c>
      <x:c r="B367" s="62" t="s">
        <x:v>696</x:v>
      </x:c>
      <x:c r="C367" s="63" t="s"/>
      <x:c r="D367" s="63" t="s"/>
      <x:c r="E367" s="63" t="s"/>
      <x:c r="F367" s="63" t="s"/>
      <x:c r="G367" s="64" t="s"/>
    </x:row>
    <x:row r="368" spans="1:8">
      <x:c r="A368" s="60" t="s">
        <x:v>738</x:v>
      </x:c>
      <x:c r="B368" s="60" t="s"/>
      <x:c r="C368" s="61" t="n">
        <x:v>1</x:v>
      </x:c>
      <x:c r="D368" s="61" t="n">
        <x:v>31.36</x:v>
      </x:c>
      <x:c r="E368" s="61" t="n">
        <x:v>30</x:v>
      </x:c>
      <x:c r="F368" s="61" t="n">
        <x:v>1.2</x:v>
      </x:c>
      <x:c r="G368" s="61">
        <x:f>PRODUCT(C368:F368)</x:f>
      </x:c>
      <x:c r="H368" s="0" t="s"/>
    </x:row>
    <x:row r="369" spans="1:8">
      <x:c r="A369" s="62" t="s">
        <x:v>701</x:v>
      </x:c>
      <x:c r="B369" s="62" t="s">
        <x:v>696</x:v>
      </x:c>
      <x:c r="C369" s="63" t="s"/>
      <x:c r="D369" s="63" t="s"/>
      <x:c r="E369" s="63" t="s"/>
      <x:c r="F369" s="63" t="s"/>
      <x:c r="G369" s="64" t="s"/>
    </x:row>
    <x:row r="370" spans="1:8">
      <x:c r="A370" s="60" t="s">
        <x:v>738</x:v>
      </x:c>
      <x:c r="B370" s="60" t="s"/>
      <x:c r="C370" s="61" t="n">
        <x:v>1</x:v>
      </x:c>
      <x:c r="D370" s="61" t="n">
        <x:v>31.36</x:v>
      </x:c>
      <x:c r="E370" s="61" t="n">
        <x:v>30</x:v>
      </x:c>
      <x:c r="F370" s="61" t="n">
        <x:v>1.2</x:v>
      </x:c>
      <x:c r="G370" s="61">
        <x:f>PRODUCT(C370:F370)</x:f>
      </x:c>
      <x:c r="H370" s="0" t="s"/>
    </x:row>
    <x:row r="371" spans="1:8">
      <x:c r="A371" s="62" t="s">
        <x:v>702</x:v>
      </x:c>
      <x:c r="B371" s="62" t="s">
        <x:v>696</x:v>
      </x:c>
      <x:c r="C371" s="63" t="s"/>
      <x:c r="D371" s="63" t="s"/>
      <x:c r="E371" s="63" t="s"/>
      <x:c r="F371" s="63" t="s"/>
      <x:c r="G371" s="64" t="s"/>
    </x:row>
    <x:row r="372" spans="1:8">
      <x:c r="A372" s="60" t="s">
        <x:v>738</x:v>
      </x:c>
      <x:c r="B372" s="60" t="s"/>
      <x:c r="C372" s="61" t="n">
        <x:v>1</x:v>
      </x:c>
      <x:c r="D372" s="61" t="n">
        <x:v>31.36</x:v>
      </x:c>
      <x:c r="E372" s="61" t="n">
        <x:v>30</x:v>
      </x:c>
      <x:c r="F372" s="61" t="n">
        <x:v>1.2</x:v>
      </x:c>
      <x:c r="G372" s="61">
        <x:f>PRODUCT(C372:F372)</x:f>
      </x:c>
      <x:c r="H372" s="0" t="s"/>
    </x:row>
    <x:row r="373" spans="1:8">
      <x:c r="A373" s="62" t="s">
        <x:v>703</x:v>
      </x:c>
      <x:c r="B373" s="62" t="s">
        <x:v>696</x:v>
      </x:c>
      <x:c r="C373" s="63" t="s"/>
      <x:c r="D373" s="63" t="s"/>
      <x:c r="E373" s="63" t="s"/>
      <x:c r="F373" s="63" t="s"/>
      <x:c r="G373" s="64" t="s"/>
    </x:row>
    <x:row r="374" spans="1:8">
      <x:c r="A374" s="60" t="s">
        <x:v>738</x:v>
      </x:c>
      <x:c r="B374" s="60" t="s"/>
      <x:c r="C374" s="61" t="n">
        <x:v>1</x:v>
      </x:c>
      <x:c r="D374" s="61" t="n">
        <x:v>31.36</x:v>
      </x:c>
      <x:c r="E374" s="61" t="n">
        <x:v>30</x:v>
      </x:c>
      <x:c r="F374" s="61" t="n">
        <x:v>1.2</x:v>
      </x:c>
      <x:c r="G374" s="61">
        <x:f>PRODUCT(C374:F374)</x:f>
      </x:c>
      <x:c r="H374" s="0" t="s"/>
    </x:row>
    <x:row r="375" spans="1:8">
      <x:c r="A375" s="62" t="s">
        <x:v>707</x:v>
      </x:c>
      <x:c r="B375" s="62" t="s">
        <x:v>696</x:v>
      </x:c>
      <x:c r="C375" s="63" t="s"/>
      <x:c r="D375" s="63" t="s"/>
      <x:c r="E375" s="63" t="s"/>
      <x:c r="F375" s="63" t="s"/>
      <x:c r="G375" s="64" t="s"/>
    </x:row>
    <x:row r="376" spans="1:8">
      <x:c r="A376" s="60" t="s">
        <x:v>734</x:v>
      </x:c>
      <x:c r="B376" s="60" t="s"/>
      <x:c r="C376" s="61" t="n">
        <x:v>1</x:v>
      </x:c>
      <x:c r="D376" s="61" t="n">
        <x:v>69.56</x:v>
      </x:c>
      <x:c r="E376" s="61" t="n">
        <x:v>6</x:v>
      </x:c>
      <x:c r="F376" s="61" t="n">
        <x:v>1.2</x:v>
      </x:c>
      <x:c r="G376" s="61">
        <x:f>PRODUCT(C376:F376)</x:f>
      </x:c>
      <x:c r="H376" s="0" t="s"/>
    </x:row>
    <x:row r="377" spans="1:8">
      <x:c r="A377" s="60" t="s">
        <x:v>734</x:v>
      </x:c>
      <x:c r="B377" s="60" t="s"/>
      <x:c r="C377" s="61" t="n">
        <x:v>1</x:v>
      </x:c>
      <x:c r="D377" s="61" t="n">
        <x:v>103.39</x:v>
      </x:c>
      <x:c r="E377" s="61" t="s"/>
      <x:c r="F377" s="61" t="n">
        <x:v>1.2</x:v>
      </x:c>
      <x:c r="G377" s="61">
        <x:f>PRODUCT(C377:F377)</x:f>
      </x:c>
      <x:c r="H377" s="0" t="s"/>
    </x:row>
    <x:row r="378" spans="1:8">
      <x:c r="A378" s="60" t="s">
        <x:v>734</x:v>
      </x:c>
      <x:c r="B378" s="60" t="s"/>
      <x:c r="C378" s="61" t="n">
        <x:v>1</x:v>
      </x:c>
      <x:c r="D378" s="61" t="n">
        <x:v>69.56</x:v>
      </x:c>
      <x:c r="E378" s="61" t="n">
        <x:v>7</x:v>
      </x:c>
      <x:c r="F378" s="61" t="n">
        <x:v>1.2</x:v>
      </x:c>
      <x:c r="G378" s="61">
        <x:f>PRODUCT(C378:F378)</x:f>
      </x:c>
      <x:c r="H378" s="0" t="s"/>
    </x:row>
    <x:row r="379" spans="1:8">
      <x:c r="A379" s="60" t="s">
        <x:v>734</x:v>
      </x:c>
      <x:c r="B379" s="60" t="s"/>
      <x:c r="C379" s="61" t="n">
        <x:v>1</x:v>
      </x:c>
      <x:c r="D379" s="61" t="n">
        <x:v>67</x:v>
      </x:c>
      <x:c r="E379" s="61" t="s"/>
      <x:c r="F379" s="61" t="n">
        <x:v>1.2</x:v>
      </x:c>
      <x:c r="G379" s="61">
        <x:f>PRODUCT(C379:F379)</x:f>
      </x:c>
      <x:c r="H379" s="0" t="s"/>
    </x:row>
    <x:row r="380" spans="1:8">
      <x:c r="A380" s="60" t="s">
        <x:v>734</x:v>
      </x:c>
      <x:c r="B380" s="60" t="s"/>
      <x:c r="C380" s="61" t="n">
        <x:v>1</x:v>
      </x:c>
      <x:c r="D380" s="61" t="n">
        <x:v>67.08</x:v>
      </x:c>
      <x:c r="E380" s="61" t="s"/>
      <x:c r="F380" s="61" t="n">
        <x:v>1.2</x:v>
      </x:c>
      <x:c r="G380" s="61">
        <x:f>PRODUCT(C380:F380)</x:f>
      </x:c>
      <x:c r="H380" s="0" t="s"/>
    </x:row>
    <x:row r="381" spans="1:8">
      <x:c r="A381" s="60" t="s">
        <x:v>734</x:v>
      </x:c>
      <x:c r="B381" s="60" t="s"/>
      <x:c r="C381" s="61" t="n">
        <x:v>1</x:v>
      </x:c>
      <x:c r="D381" s="61" t="n">
        <x:v>69.56</x:v>
      </x:c>
      <x:c r="E381" s="61" t="n">
        <x:v>7</x:v>
      </x:c>
      <x:c r="F381" s="61" t="n">
        <x:v>1.2</x:v>
      </x:c>
      <x:c r="G381" s="61">
        <x:f>PRODUCT(C381:F381)</x:f>
      </x:c>
      <x:c r="H381" s="0" t="s"/>
    </x:row>
    <x:row r="382" spans="1:8">
      <x:c r="A382" s="60" t="s">
        <x:v>734</x:v>
      </x:c>
      <x:c r="B382" s="60" t="s"/>
      <x:c r="C382" s="61" t="n">
        <x:v>1</x:v>
      </x:c>
      <x:c r="D382" s="61" t="n">
        <x:v>103.39</x:v>
      </x:c>
      <x:c r="E382" s="61" t="s"/>
      <x:c r="F382" s="61" t="n">
        <x:v>1.2</x:v>
      </x:c>
      <x:c r="G382" s="61">
        <x:f>PRODUCT(C382:F382)</x:f>
      </x:c>
      <x:c r="H382" s="0" t="s"/>
    </x:row>
    <x:row r="383" spans="1:8">
      <x:c r="A383" s="60" t="s">
        <x:v>734</x:v>
      </x:c>
      <x:c r="B383" s="60" t="s"/>
      <x:c r="C383" s="61" t="n">
        <x:v>1</x:v>
      </x:c>
      <x:c r="D383" s="61" t="n">
        <x:v>69.56</x:v>
      </x:c>
      <x:c r="E383" s="61" t="n">
        <x:v>6</x:v>
      </x:c>
      <x:c r="F383" s="61" t="n">
        <x:v>1.2</x:v>
      </x:c>
      <x:c r="G383" s="61">
        <x:f>PRODUCT(C383:F383)</x:f>
      </x:c>
      <x:c r="H383" s="0" t="s"/>
    </x:row>
    <x:row r="384" spans="1:8">
      <x:c r="A384" s="60" t="s">
        <x:v>734</x:v>
      </x:c>
      <x:c r="B384" s="60" t="s"/>
      <x:c r="C384" s="61" t="n">
        <x:v>1</x:v>
      </x:c>
      <x:c r="D384" s="61" t="n">
        <x:v>69.05</x:v>
      </x:c>
      <x:c r="E384" s="61" t="n">
        <x:v>6</x:v>
      </x:c>
      <x:c r="F384" s="61" t="n">
        <x:v>1.2</x:v>
      </x:c>
      <x:c r="G384" s="61">
        <x:f>PRODUCT(C384:F384)</x:f>
      </x:c>
      <x:c r="H384" s="0" t="s"/>
    </x:row>
    <x:row r="385" spans="1:8">
      <x:c r="A385" s="60" t="s">
        <x:v>734</x:v>
      </x:c>
      <x:c r="B385" s="60" t="s"/>
      <x:c r="C385" s="61" t="n">
        <x:v>1</x:v>
      </x:c>
      <x:c r="D385" s="61" t="n">
        <x:v>103.39</x:v>
      </x:c>
      <x:c r="E385" s="61" t="s"/>
      <x:c r="F385" s="61" t="n">
        <x:v>1.2</x:v>
      </x:c>
      <x:c r="G385" s="61">
        <x:f>PRODUCT(C385:F385)</x:f>
      </x:c>
      <x:c r="H385" s="0" t="s"/>
    </x:row>
    <x:row r="386" spans="1:8">
      <x:c r="A386" s="60" t="s">
        <x:v>734</x:v>
      </x:c>
      <x:c r="B386" s="60" t="s"/>
      <x:c r="C386" s="61" t="n">
        <x:v>1</x:v>
      </x:c>
      <x:c r="D386" s="61" t="n">
        <x:v>69.05</x:v>
      </x:c>
      <x:c r="E386" s="61" t="n">
        <x:v>7</x:v>
      </x:c>
      <x:c r="F386" s="61" t="n">
        <x:v>1.2</x:v>
      </x:c>
      <x:c r="G386" s="61">
        <x:f>PRODUCT(C386:F386)</x:f>
      </x:c>
      <x:c r="H386" s="0" t="s"/>
    </x:row>
    <x:row r="387" spans="1:8">
      <x:c r="A387" s="60" t="s">
        <x:v>734</x:v>
      </x:c>
      <x:c r="B387" s="60" t="s"/>
      <x:c r="C387" s="61" t="n">
        <x:v>1</x:v>
      </x:c>
      <x:c r="D387" s="61" t="n">
        <x:v>66.5</x:v>
      </x:c>
      <x:c r="E387" s="61" t="s"/>
      <x:c r="F387" s="61" t="n">
        <x:v>1.2</x:v>
      </x:c>
      <x:c r="G387" s="61">
        <x:f>PRODUCT(C387:F387)</x:f>
      </x:c>
      <x:c r="H387" s="0" t="s"/>
    </x:row>
    <x:row r="388" spans="1:8">
      <x:c r="A388" s="60" t="s">
        <x:v>734</x:v>
      </x:c>
      <x:c r="B388" s="60" t="s"/>
      <x:c r="C388" s="61" t="n">
        <x:v>1</x:v>
      </x:c>
      <x:c r="D388" s="61" t="n">
        <x:v>29</x:v>
      </x:c>
      <x:c r="E388" s="61" t="n">
        <x:v>6</x:v>
      </x:c>
      <x:c r="F388" s="61" t="n">
        <x:v>1.2</x:v>
      </x:c>
      <x:c r="G388" s="61">
        <x:f>PRODUCT(C388:F388)</x:f>
      </x:c>
      <x:c r="H388" s="0" t="s"/>
    </x:row>
    <x:row r="389" spans="1:8">
      <x:c r="A389" s="60" t="s">
        <x:v>734</x:v>
      </x:c>
      <x:c r="B389" s="60" t="s"/>
      <x:c r="C389" s="61" t="n">
        <x:v>1</x:v>
      </x:c>
      <x:c r="D389" s="61" t="n">
        <x:v>45.58</x:v>
      </x:c>
      <x:c r="E389" s="61" t="s"/>
      <x:c r="F389" s="61" t="n">
        <x:v>1.2</x:v>
      </x:c>
      <x:c r="G389" s="61">
        <x:f>PRODUCT(C389:F389)</x:f>
      </x:c>
      <x:c r="H389" s="0" t="s"/>
    </x:row>
    <x:row r="390" spans="1:8">
      <x:c r="A390" s="60" t="s">
        <x:v>734</x:v>
      </x:c>
      <x:c r="B390" s="60" t="s"/>
      <x:c r="C390" s="61" t="n">
        <x:v>1</x:v>
      </x:c>
      <x:c r="D390" s="61" t="n">
        <x:v>29</x:v>
      </x:c>
      <x:c r="E390" s="61" t="n">
        <x:v>7</x:v>
      </x:c>
      <x:c r="F390" s="61" t="n">
        <x:v>1.2</x:v>
      </x:c>
      <x:c r="G390" s="61">
        <x:f>PRODUCT(C390:F390)</x:f>
      </x:c>
      <x:c r="H390" s="0" t="s"/>
    </x:row>
    <x:row r="391" spans="1:8">
      <x:c r="A391" s="60" t="s">
        <x:v>734</x:v>
      </x:c>
      <x:c r="B391" s="60" t="s"/>
      <x:c r="C391" s="61" t="n">
        <x:v>1</x:v>
      </x:c>
      <x:c r="D391" s="61" t="n">
        <x:v>27.94</x:v>
      </x:c>
      <x:c r="E391" s="61" t="s"/>
      <x:c r="F391" s="61" t="n">
        <x:v>1.2</x:v>
      </x:c>
      <x:c r="G391" s="61">
        <x:f>PRODUCT(C391:F391)</x:f>
      </x:c>
      <x:c r="H391" s="0" t="s"/>
    </x:row>
    <x:row r="392" spans="1:8">
      <x:c r="A392" s="60" t="s">
        <x:v>734</x:v>
      </x:c>
      <x:c r="B392" s="60" t="s"/>
      <x:c r="C392" s="61" t="n">
        <x:v>1</x:v>
      </x:c>
      <x:c r="D392" s="61" t="n">
        <x:v>28.45</x:v>
      </x:c>
      <x:c r="E392" s="61" t="s"/>
      <x:c r="F392" s="61" t="n">
        <x:v>1.2</x:v>
      </x:c>
      <x:c r="G392" s="61">
        <x:f>PRODUCT(C392:F392)</x:f>
      </x:c>
      <x:c r="H392" s="0" t="s"/>
    </x:row>
    <x:row r="393" spans="1:8">
      <x:c r="A393" s="60" t="s">
        <x:v>734</x:v>
      </x:c>
      <x:c r="B393" s="60" t="s"/>
      <x:c r="C393" s="61" t="n">
        <x:v>1</x:v>
      </x:c>
      <x:c r="D393" s="61" t="n">
        <x:v>29.5</x:v>
      </x:c>
      <x:c r="E393" s="61" t="n">
        <x:v>7</x:v>
      </x:c>
      <x:c r="F393" s="61" t="n">
        <x:v>1.2</x:v>
      </x:c>
      <x:c r="G393" s="61">
        <x:f>PRODUCT(C393:F393)</x:f>
      </x:c>
      <x:c r="H393" s="0" t="s"/>
    </x:row>
    <x:row r="394" spans="1:8">
      <x:c r="A394" s="60" t="s">
        <x:v>734</x:v>
      </x:c>
      <x:c r="B394" s="60" t="s"/>
      <x:c r="C394" s="61" t="n">
        <x:v>1</x:v>
      </x:c>
      <x:c r="D394" s="61" t="n">
        <x:v>45.58</x:v>
      </x:c>
      <x:c r="E394" s="61" t="s"/>
      <x:c r="F394" s="61" t="n">
        <x:v>1.2</x:v>
      </x:c>
      <x:c r="G394" s="61">
        <x:f>PRODUCT(C394:F394)</x:f>
      </x:c>
      <x:c r="H394" s="0" t="s"/>
    </x:row>
    <x:row r="395" spans="1:8">
      <x:c r="A395" s="60" t="s">
        <x:v>734</x:v>
      </x:c>
      <x:c r="B395" s="60" t="s"/>
      <x:c r="C395" s="61" t="n">
        <x:v>1</x:v>
      </x:c>
      <x:c r="D395" s="61" t="n">
        <x:v>29.5</x:v>
      </x:c>
      <x:c r="E395" s="61" t="n">
        <x:v>12</x:v>
      </x:c>
      <x:c r="F395" s="61" t="n">
        <x:v>1.2</x:v>
      </x:c>
      <x:c r="G395" s="61">
        <x:f>PRODUCT(C395:F395)</x:f>
      </x:c>
      <x:c r="H395" s="0" t="s"/>
    </x:row>
    <x:row r="396" spans="1:8">
      <x:c r="A396" s="60" t="s">
        <x:v>734</x:v>
      </x:c>
      <x:c r="B396" s="60" t="s"/>
      <x:c r="C396" s="61" t="n">
        <x:v>1</x:v>
      </x:c>
      <x:c r="D396" s="61" t="n">
        <x:v>45.58</x:v>
      </x:c>
      <x:c r="E396" s="61" t="s"/>
      <x:c r="F396" s="61" t="n">
        <x:v>1.2</x:v>
      </x:c>
      <x:c r="G396" s="61">
        <x:f>PRODUCT(C396:F396)</x:f>
      </x:c>
      <x:c r="H396" s="0" t="s"/>
    </x:row>
    <x:row r="397" spans="1:8">
      <x:c r="A397" s="60" t="s">
        <x:v>734</x:v>
      </x:c>
      <x:c r="B397" s="60" t="s"/>
      <x:c r="C397" s="61" t="n">
        <x:v>1</x:v>
      </x:c>
      <x:c r="D397" s="61" t="n">
        <x:v>29.5</x:v>
      </x:c>
      <x:c r="E397" s="61" t="n">
        <x:v>7</x:v>
      </x:c>
      <x:c r="F397" s="61" t="n">
        <x:v>1.2</x:v>
      </x:c>
      <x:c r="G397" s="61">
        <x:f>PRODUCT(C397:F397)</x:f>
      </x:c>
      <x:c r="H397" s="0" t="s"/>
    </x:row>
    <x:row r="398" spans="1:8">
      <x:c r="A398" s="60" t="s">
        <x:v>734</x:v>
      </x:c>
      <x:c r="B398" s="60" t="s"/>
      <x:c r="C398" s="61" t="n">
        <x:v>1</x:v>
      </x:c>
      <x:c r="D398" s="61" t="n">
        <x:v>28.45</x:v>
      </x:c>
      <x:c r="E398" s="61" t="s"/>
      <x:c r="F398" s="61" t="n">
        <x:v>1.2</x:v>
      </x:c>
      <x:c r="G398" s="61">
        <x:f>PRODUCT(C398:F398)</x:f>
      </x:c>
      <x:c r="H398" s="0" t="s"/>
    </x:row>
    <x:row r="399" spans="1:8">
      <x:c r="A399" s="60" t="s">
        <x:v>734</x:v>
      </x:c>
      <x:c r="B399" s="60" t="s"/>
      <x:c r="C399" s="61" t="n">
        <x:v>1</x:v>
      </x:c>
      <x:c r="D399" s="61" t="n">
        <x:v>127.46</x:v>
      </x:c>
      <x:c r="E399" s="61" t="s"/>
      <x:c r="F399" s="61" t="n">
        <x:v>1.2</x:v>
      </x:c>
      <x:c r="G399" s="61">
        <x:f>PRODUCT(C399:F399)</x:f>
      </x:c>
      <x:c r="H399" s="0" t="s"/>
    </x:row>
    <x:row r="401" spans="1:8" customFormat="1" ht="45" customHeight="1">
      <x:c r="A401" s="56" t="s">
        <x:v>745</x:v>
      </x:c>
      <x:c r="B401" s="56" t="s">
        <x:v>680</x:v>
      </x:c>
      <x:c r="C401" s="56" t="s">
        <x:v>76</x:v>
      </x:c>
      <x:c r="D401" s="57" t="s">
        <x:v>42</x:v>
      </x:c>
      <x:c r="E401" s="58" t="s">
        <x:v>77</x:v>
      </x:c>
      <x:c r="F401" s="58" t="s">
        <x:v>77</x:v>
      </x:c>
      <x:c r="G401" s="59">
        <x:f>SUM(G402:G418)</x:f>
      </x:c>
      <x:c r="H401" s="0" t="s"/>
    </x:row>
    <x:row r="402" spans="1:8">
      <x:c r="A402" s="62" t="s">
        <x:v>699</x:v>
      </x:c>
      <x:c r="B402" s="62" t="s">
        <x:v>696</x:v>
      </x:c>
      <x:c r="C402" s="63" t="s"/>
      <x:c r="D402" s="63" t="s"/>
      <x:c r="E402" s="63" t="s"/>
      <x:c r="F402" s="63" t="s"/>
      <x:c r="G402" s="64" t="s"/>
    </x:row>
    <x:row r="403" spans="1:8">
      <x:c r="A403" s="60" t="s">
        <x:v>734</x:v>
      </x:c>
      <x:c r="B403" s="60" t="s"/>
      <x:c r="C403" s="61" t="n">
        <x:v>1</x:v>
      </x:c>
      <x:c r="D403" s="61" t="n">
        <x:v>7.74</x:v>
      </x:c>
      <x:c r="E403" s="61" t="s"/>
      <x:c r="F403" s="61" t="s"/>
      <x:c r="G403" s="61">
        <x:f>PRODUCT(C403:F403)</x:f>
      </x:c>
      <x:c r="H403" s="0" t="s"/>
    </x:row>
    <x:row r="404" spans="1:8">
      <x:c r="A404" s="60" t="s">
        <x:v>734</x:v>
      </x:c>
      <x:c r="B404" s="60" t="s"/>
      <x:c r="C404" s="61" t="n">
        <x:v>1</x:v>
      </x:c>
      <x:c r="D404" s="61" t="n">
        <x:v>8.02</x:v>
      </x:c>
      <x:c r="E404" s="61" t="n">
        <x:v>13</x:v>
      </x:c>
      <x:c r="F404" s="61" t="s"/>
      <x:c r="G404" s="61">
        <x:f>PRODUCT(C404:F404)</x:f>
      </x:c>
      <x:c r="H404" s="0" t="s"/>
    </x:row>
    <x:row r="405" spans="1:8">
      <x:c r="A405" s="60" t="s">
        <x:v>734</x:v>
      </x:c>
      <x:c r="B405" s="60" t="s"/>
      <x:c r="C405" s="61" t="n">
        <x:v>1</x:v>
      </x:c>
      <x:c r="D405" s="61" t="n">
        <x:v>12.03</x:v>
      </x:c>
      <x:c r="E405" s="61" t="s"/>
      <x:c r="F405" s="61" t="s"/>
      <x:c r="G405" s="61">
        <x:f>PRODUCT(C405:F405)</x:f>
      </x:c>
      <x:c r="H405" s="0" t="s"/>
    </x:row>
    <x:row r="406" spans="1:8">
      <x:c r="A406" s="62" t="s">
        <x:v>701</x:v>
      </x:c>
      <x:c r="B406" s="62" t="s">
        <x:v>696</x:v>
      </x:c>
      <x:c r="C406" s="63" t="s"/>
      <x:c r="D406" s="63" t="s"/>
      <x:c r="E406" s="63" t="s"/>
      <x:c r="F406" s="63" t="s"/>
      <x:c r="G406" s="64" t="s"/>
    </x:row>
    <x:row r="407" spans="1:8">
      <x:c r="A407" s="60" t="s">
        <x:v>734</x:v>
      </x:c>
      <x:c r="B407" s="60" t="s"/>
      <x:c r="C407" s="61" t="n">
        <x:v>1</x:v>
      </x:c>
      <x:c r="D407" s="61" t="n">
        <x:v>8.01</x:v>
      </x:c>
      <x:c r="E407" s="61" t="s"/>
      <x:c r="F407" s="61" t="s"/>
      <x:c r="G407" s="61">
        <x:f>PRODUCT(C407:F407)</x:f>
      </x:c>
      <x:c r="H407" s="0" t="s"/>
    </x:row>
    <x:row r="408" spans="1:8">
      <x:c r="A408" s="60" t="s">
        <x:v>734</x:v>
      </x:c>
      <x:c r="B408" s="60" t="s"/>
      <x:c r="C408" s="61" t="n">
        <x:v>1</x:v>
      </x:c>
      <x:c r="D408" s="61" t="n">
        <x:v>7.71</x:v>
      </x:c>
      <x:c r="E408" s="61" t="s"/>
      <x:c r="F408" s="61" t="s"/>
      <x:c r="G408" s="61">
        <x:f>PRODUCT(C408:F408)</x:f>
      </x:c>
      <x:c r="H408" s="0" t="s"/>
    </x:row>
    <x:row r="409" spans="1:8">
      <x:c r="A409" s="60" t="s">
        <x:v>734</x:v>
      </x:c>
      <x:c r="B409" s="60" t="s"/>
      <x:c r="C409" s="61" t="n">
        <x:v>1</x:v>
      </x:c>
      <x:c r="D409" s="61" t="n">
        <x:v>8.01</x:v>
      </x:c>
      <x:c r="E409" s="61" t="n">
        <x:v>12</x:v>
      </x:c>
      <x:c r="F409" s="61" t="s"/>
      <x:c r="G409" s="61">
        <x:f>PRODUCT(C409:F409)</x:f>
      </x:c>
      <x:c r="H409" s="0" t="s"/>
    </x:row>
    <x:row r="410" spans="1:8">
      <x:c r="A410" s="60" t="s">
        <x:v>734</x:v>
      </x:c>
      <x:c r="B410" s="60" t="s"/>
      <x:c r="C410" s="61" t="n">
        <x:v>1</x:v>
      </x:c>
      <x:c r="D410" s="61" t="n">
        <x:v>12.01</x:v>
      </x:c>
      <x:c r="E410" s="61" t="s"/>
      <x:c r="F410" s="61" t="s"/>
      <x:c r="G410" s="61">
        <x:f>PRODUCT(C410:F410)</x:f>
      </x:c>
      <x:c r="H410" s="0" t="s"/>
    </x:row>
    <x:row r="411" spans="1:8">
      <x:c r="A411" s="62" t="s">
        <x:v>702</x:v>
      </x:c>
      <x:c r="B411" s="62" t="s">
        <x:v>696</x:v>
      </x:c>
      <x:c r="C411" s="63" t="s"/>
      <x:c r="D411" s="63" t="s"/>
      <x:c r="E411" s="63" t="s"/>
      <x:c r="F411" s="63" t="s"/>
      <x:c r="G411" s="64" t="s"/>
    </x:row>
    <x:row r="412" spans="1:8">
      <x:c r="A412" s="60" t="s">
        <x:v>734</x:v>
      </x:c>
      <x:c r="B412" s="60" t="s"/>
      <x:c r="C412" s="61" t="n">
        <x:v>1</x:v>
      </x:c>
      <x:c r="D412" s="61" t="n">
        <x:v>7.92</x:v>
      </x:c>
      <x:c r="E412" s="61" t="s"/>
      <x:c r="F412" s="61" t="s"/>
      <x:c r="G412" s="61">
        <x:f>PRODUCT(C412:F412)</x:f>
      </x:c>
      <x:c r="H412" s="0" t="s"/>
    </x:row>
    <x:row r="413" spans="1:8">
      <x:c r="A413" s="60" t="s">
        <x:v>734</x:v>
      </x:c>
      <x:c r="B413" s="60" t="s"/>
      <x:c r="C413" s="61" t="n">
        <x:v>1</x:v>
      </x:c>
      <x:c r="D413" s="61" t="n">
        <x:v>8.02</x:v>
      </x:c>
      <x:c r="E413" s="61" t="n">
        <x:v>13</x:v>
      </x:c>
      <x:c r="F413" s="61" t="s"/>
      <x:c r="G413" s="61">
        <x:f>PRODUCT(C413:F413)</x:f>
      </x:c>
      <x:c r="H413" s="0" t="s"/>
    </x:row>
    <x:row r="414" spans="1:8">
      <x:c r="A414" s="60" t="s">
        <x:v>734</x:v>
      </x:c>
      <x:c r="B414" s="60" t="s"/>
      <x:c r="C414" s="61" t="n">
        <x:v>1</x:v>
      </x:c>
      <x:c r="D414" s="61" t="n">
        <x:v>12.03</x:v>
      </x:c>
      <x:c r="E414" s="61" t="s"/>
      <x:c r="F414" s="61" t="s"/>
      <x:c r="G414" s="61">
        <x:f>PRODUCT(C414:F414)</x:f>
      </x:c>
      <x:c r="H414" s="0" t="s"/>
    </x:row>
    <x:row r="415" spans="1:8">
      <x:c r="A415" s="62" t="s">
        <x:v>703</x:v>
      </x:c>
      <x:c r="B415" s="62" t="s">
        <x:v>696</x:v>
      </x:c>
      <x:c r="C415" s="63" t="s"/>
      <x:c r="D415" s="63" t="s"/>
      <x:c r="E415" s="63" t="s"/>
      <x:c r="F415" s="63" t="s"/>
      <x:c r="G415" s="64" t="s"/>
    </x:row>
    <x:row r="416" spans="1:8">
      <x:c r="A416" s="60" t="s">
        <x:v>734</x:v>
      </x:c>
      <x:c r="B416" s="60" t="s"/>
      <x:c r="C416" s="61" t="n">
        <x:v>1</x:v>
      </x:c>
      <x:c r="D416" s="61" t="n">
        <x:v>8.01</x:v>
      </x:c>
      <x:c r="E416" s="61" t="n">
        <x:v>13</x:v>
      </x:c>
      <x:c r="F416" s="61" t="s"/>
      <x:c r="G416" s="61">
        <x:f>PRODUCT(C416:F416)</x:f>
      </x:c>
      <x:c r="H416" s="0" t="s"/>
    </x:row>
    <x:row r="417" spans="1:8">
      <x:c r="A417" s="60" t="s">
        <x:v>734</x:v>
      </x:c>
      <x:c r="B417" s="60" t="s"/>
      <x:c r="C417" s="61" t="n">
        <x:v>1</x:v>
      </x:c>
      <x:c r="D417" s="61" t="n">
        <x:v>7.91</x:v>
      </x:c>
      <x:c r="E417" s="61" t="s"/>
      <x:c r="F417" s="61" t="s"/>
      <x:c r="G417" s="61">
        <x:f>PRODUCT(C417:F417)</x:f>
      </x:c>
      <x:c r="H417" s="0" t="s"/>
    </x:row>
    <x:row r="418" spans="1:8">
      <x:c r="A418" s="60" t="s">
        <x:v>734</x:v>
      </x:c>
      <x:c r="B418" s="60" t="s"/>
      <x:c r="C418" s="61" t="n">
        <x:v>1</x:v>
      </x:c>
      <x:c r="D418" s="61" t="n">
        <x:v>12.01</x:v>
      </x:c>
      <x:c r="E418" s="61" t="s"/>
      <x:c r="F418" s="61" t="s"/>
      <x:c r="G418" s="61">
        <x:f>PRODUCT(C418:F418)</x:f>
      </x:c>
      <x:c r="H418" s="0" t="s"/>
    </x:row>
    <x:row r="420" spans="1:8" customFormat="1" ht="45" customHeight="1">
      <x:c r="A420" s="56" t="s">
        <x:v>746</x:v>
      </x:c>
      <x:c r="B420" s="56" t="s">
        <x:v>680</x:v>
      </x:c>
      <x:c r="C420" s="56" t="s">
        <x:v>78</x:v>
      </x:c>
      <x:c r="D420" s="57" t="s">
        <x:v>42</x:v>
      </x:c>
      <x:c r="E420" s="58" t="s">
        <x:v>79</x:v>
      </x:c>
      <x:c r="F420" s="58" t="s">
        <x:v>79</x:v>
      </x:c>
      <x:c r="G420" s="59">
        <x:f>SUM(G421:G426)</x:f>
      </x:c>
      <x:c r="H420" s="0" t="s"/>
    </x:row>
    <x:row r="421" spans="1:8">
      <x:c r="A421" s="62" t="s">
        <x:v>707</x:v>
      </x:c>
      <x:c r="B421" s="62" t="s">
        <x:v>696</x:v>
      </x:c>
      <x:c r="C421" s="63" t="s"/>
      <x:c r="D421" s="63" t="s"/>
      <x:c r="E421" s="63" t="s"/>
      <x:c r="F421" s="63" t="s"/>
      <x:c r="G421" s="64" t="s"/>
    </x:row>
    <x:row r="422" spans="1:8">
      <x:c r="A422" s="60" t="s">
        <x:v>747</x:v>
      </x:c>
      <x:c r="B422" s="60" t="s"/>
      <x:c r="C422" s="61" t="n">
        <x:v>3</x:v>
      </x:c>
      <x:c r="D422" s="61" t="n">
        <x:v>124</x:v>
      </x:c>
      <x:c r="E422" s="61" t="s"/>
      <x:c r="F422" s="61" t="s"/>
      <x:c r="G422" s="61">
        <x:f>PRODUCT(C422:F422)</x:f>
      </x:c>
      <x:c r="H422" s="0" t="s"/>
    </x:row>
    <x:row r="423" spans="1:8">
      <x:c r="A423" s="60" t="s">
        <x:v>748</x:v>
      </x:c>
      <x:c r="B423" s="60" t="s"/>
      <x:c r="C423" s="61" t="n">
        <x:v>3</x:v>
      </x:c>
      <x:c r="D423" s="61" t="n">
        <x:v>124</x:v>
      </x:c>
      <x:c r="E423" s="61" t="s"/>
      <x:c r="F423" s="61" t="s"/>
      <x:c r="G423" s="61">
        <x:f>PRODUCT(C423:F423)</x:f>
      </x:c>
      <x:c r="H423" s="0" t="s"/>
    </x:row>
    <x:row r="424" spans="1:8">
      <x:c r="A424" s="62" t="s">
        <x:v>698</x:v>
      </x:c>
      <x:c r="B424" s="62" t="s">
        <x:v>696</x:v>
      </x:c>
      <x:c r="C424" s="63" t="s"/>
      <x:c r="D424" s="63" t="s"/>
      <x:c r="E424" s="63" t="s"/>
      <x:c r="F424" s="63" t="s"/>
      <x:c r="G424" s="64" t="s"/>
    </x:row>
    <x:row r="425" spans="1:8">
      <x:c r="A425" s="60" t="s">
        <x:v>747</x:v>
      </x:c>
      <x:c r="B425" s="60" t="s"/>
      <x:c r="C425" s="61" t="n">
        <x:v>3</x:v>
      </x:c>
      <x:c r="D425" s="61" t="n">
        <x:v>124</x:v>
      </x:c>
      <x:c r="E425" s="61" t="s"/>
      <x:c r="F425" s="61" t="s"/>
      <x:c r="G425" s="61">
        <x:f>PRODUCT(C425:F425)</x:f>
      </x:c>
      <x:c r="H425" s="0" t="s"/>
    </x:row>
    <x:row r="426" spans="1:8">
      <x:c r="A426" s="60" t="s">
        <x:v>748</x:v>
      </x:c>
      <x:c r="B426" s="60" t="s"/>
      <x:c r="C426" s="61" t="n">
        <x:v>3</x:v>
      </x:c>
      <x:c r="D426" s="61" t="n">
        <x:v>124</x:v>
      </x:c>
      <x:c r="E426" s="61" t="s"/>
      <x:c r="F426" s="61" t="s"/>
      <x:c r="G426" s="61">
        <x:f>PRODUCT(C426:F426)</x:f>
      </x:c>
      <x:c r="H426" s="0" t="s"/>
    </x:row>
    <x:row r="428" spans="1:8" customFormat="1" ht="45" customHeight="1">
      <x:c r="A428" s="56" t="s">
        <x:v>749</x:v>
      </x:c>
      <x:c r="B428" s="56" t="s">
        <x:v>680</x:v>
      </x:c>
      <x:c r="C428" s="56" t="s">
        <x:v>80</x:v>
      </x:c>
      <x:c r="D428" s="57" t="s">
        <x:v>42</x:v>
      </x:c>
      <x:c r="E428" s="58" t="s">
        <x:v>81</x:v>
      </x:c>
      <x:c r="F428" s="58" t="s">
        <x:v>81</x:v>
      </x:c>
      <x:c r="G428" s="59">
        <x:f>SUM(G429:G432)</x:f>
      </x:c>
      <x:c r="H428" s="0" t="s"/>
    </x:row>
    <x:row r="429" spans="1:8">
      <x:c r="A429" s="62" t="s">
        <x:v>707</x:v>
      </x:c>
      <x:c r="B429" s="62" t="s">
        <x:v>696</x:v>
      </x:c>
      <x:c r="C429" s="63" t="s"/>
      <x:c r="D429" s="63" t="s"/>
      <x:c r="E429" s="63" t="s"/>
      <x:c r="F429" s="63" t="s"/>
      <x:c r="G429" s="64" t="s"/>
    </x:row>
    <x:row r="430" spans="1:8">
      <x:c r="A430" s="60" t="s">
        <x:v>750</x:v>
      </x:c>
      <x:c r="B430" s="60" t="s"/>
      <x:c r="C430" s="61" t="n">
        <x:v>3</x:v>
      </x:c>
      <x:c r="D430" s="61" t="n">
        <x:v>124</x:v>
      </x:c>
      <x:c r="E430" s="61" t="s"/>
      <x:c r="F430" s="61" t="s"/>
      <x:c r="G430" s="61">
        <x:f>PRODUCT(C430:F430)</x:f>
      </x:c>
      <x:c r="H430" s="0" t="s"/>
    </x:row>
    <x:row r="431" spans="1:8">
      <x:c r="A431" s="62" t="s">
        <x:v>698</x:v>
      </x:c>
      <x:c r="B431" s="62" t="s">
        <x:v>696</x:v>
      </x:c>
      <x:c r="C431" s="63" t="s"/>
      <x:c r="D431" s="63" t="s"/>
      <x:c r="E431" s="63" t="s"/>
      <x:c r="F431" s="63" t="s"/>
      <x:c r="G431" s="64" t="s"/>
    </x:row>
    <x:row r="432" spans="1:8">
      <x:c r="A432" s="60" t="s">
        <x:v>750</x:v>
      </x:c>
      <x:c r="B432" s="60" t="s"/>
      <x:c r="C432" s="61" t="n">
        <x:v>3</x:v>
      </x:c>
      <x:c r="D432" s="61" t="n">
        <x:v>124</x:v>
      </x:c>
      <x:c r="E432" s="61" t="s"/>
      <x:c r="F432" s="61" t="s"/>
      <x:c r="G432" s="61">
        <x:f>PRODUCT(C432:F432)</x:f>
      </x:c>
      <x:c r="H432" s="0" t="s"/>
    </x:row>
    <x:row r="434" spans="1:8" customFormat="1" ht="45" customHeight="1">
      <x:c r="A434" s="56" t="s">
        <x:v>751</x:v>
      </x:c>
      <x:c r="B434" s="56" t="s">
        <x:v>680</x:v>
      </x:c>
      <x:c r="C434" s="56" t="s">
        <x:v>82</x:v>
      </x:c>
      <x:c r="D434" s="57" t="s">
        <x:v>24</x:v>
      </x:c>
      <x:c r="E434" s="58" t="s">
        <x:v>83</x:v>
      </x:c>
      <x:c r="F434" s="58" t="s">
        <x:v>83</x:v>
      </x:c>
      <x:c r="G434" s="59">
        <x:f>SUM(G435:G487)</x:f>
      </x:c>
      <x:c r="H434" s="0" t="s"/>
    </x:row>
    <x:row r="435" spans="1:8">
      <x:c r="A435" s="62" t="s">
        <x:v>698</x:v>
      </x:c>
      <x:c r="B435" s="62" t="s">
        <x:v>696</x:v>
      </x:c>
      <x:c r="C435" s="63" t="s"/>
      <x:c r="D435" s="63" t="s"/>
      <x:c r="E435" s="63" t="s"/>
      <x:c r="F435" s="63" t="s"/>
      <x:c r="G435" s="64" t="s"/>
    </x:row>
    <x:row r="436" spans="1:8">
      <x:c r="A436" s="60" t="s">
        <x:v>734</x:v>
      </x:c>
      <x:c r="B436" s="60" t="s"/>
      <x:c r="C436" s="61" t="n">
        <x:v>1</x:v>
      </x:c>
      <x:c r="D436" s="61" t="n">
        <x:v>68.75</x:v>
      </x:c>
      <x:c r="E436" s="61" t="n">
        <x:v>2</x:v>
      </x:c>
      <x:c r="F436" s="61" t="s"/>
      <x:c r="G436" s="61">
        <x:f>PRODUCT(C436:F436)</x:f>
      </x:c>
      <x:c r="H436" s="0" t="s"/>
    </x:row>
    <x:row r="437" spans="1:8">
      <x:c r="A437" s="60" t="s">
        <x:v>734</x:v>
      </x:c>
      <x:c r="B437" s="60" t="s"/>
      <x:c r="C437" s="61" t="n">
        <x:v>1</x:v>
      </x:c>
      <x:c r="D437" s="61" t="n">
        <x:v>68.25</x:v>
      </x:c>
      <x:c r="E437" s="61" t="s"/>
      <x:c r="F437" s="61" t="s"/>
      <x:c r="G437" s="61">
        <x:f>PRODUCT(C437:F437)</x:f>
      </x:c>
      <x:c r="H437" s="0" t="s"/>
    </x:row>
    <x:row r="438" spans="1:8">
      <x:c r="A438" s="60" t="s">
        <x:v>734</x:v>
      </x:c>
      <x:c r="B438" s="60" t="s"/>
      <x:c r="C438" s="61" t="n">
        <x:v>1</x:v>
      </x:c>
      <x:c r="D438" s="61" t="n">
        <x:v>69.05</x:v>
      </x:c>
      <x:c r="E438" s="61" t="n">
        <x:v>7</x:v>
      </x:c>
      <x:c r="F438" s="61" t="s"/>
      <x:c r="G438" s="61">
        <x:f>PRODUCT(C438:F438)</x:f>
      </x:c>
      <x:c r="H438" s="0" t="s"/>
    </x:row>
    <x:row r="439" spans="1:8">
      <x:c r="A439" s="60" t="s">
        <x:v>734</x:v>
      </x:c>
      <x:c r="B439" s="60" t="s"/>
      <x:c r="C439" s="61" t="n">
        <x:v>1</x:v>
      </x:c>
      <x:c r="D439" s="61" t="n">
        <x:v>103.39</x:v>
      </x:c>
      <x:c r="E439" s="61" t="s"/>
      <x:c r="F439" s="61" t="s"/>
      <x:c r="G439" s="61">
        <x:f>PRODUCT(C439:F439)</x:f>
      </x:c>
      <x:c r="H439" s="0" t="s"/>
    </x:row>
    <x:row r="440" spans="1:8">
      <x:c r="A440" s="60" t="s">
        <x:v>734</x:v>
      </x:c>
      <x:c r="B440" s="60" t="s"/>
      <x:c r="C440" s="61" t="n">
        <x:v>1</x:v>
      </x:c>
      <x:c r="D440" s="61" t="n">
        <x:v>69.05</x:v>
      </x:c>
      <x:c r="E440" s="61" t="n">
        <x:v>6</x:v>
      </x:c>
      <x:c r="F440" s="61" t="s"/>
      <x:c r="G440" s="61">
        <x:f>PRODUCT(C440:F440)</x:f>
      </x:c>
      <x:c r="H440" s="0" t="s"/>
    </x:row>
    <x:row r="441" spans="1:8">
      <x:c r="A441" s="60" t="s">
        <x:v>734</x:v>
      </x:c>
      <x:c r="B441" s="60" t="s"/>
      <x:c r="C441" s="61" t="n">
        <x:v>1</x:v>
      </x:c>
      <x:c r="D441" s="61" t="n">
        <x:v>69.56</x:v>
      </x:c>
      <x:c r="E441" s="61" t="n">
        <x:v>6</x:v>
      </x:c>
      <x:c r="F441" s="61" t="s"/>
      <x:c r="G441" s="61">
        <x:f>PRODUCT(C441:F441)</x:f>
      </x:c>
      <x:c r="H441" s="0" t="s"/>
    </x:row>
    <x:row r="442" spans="1:8">
      <x:c r="A442" s="60" t="s">
        <x:v>734</x:v>
      </x:c>
      <x:c r="B442" s="60" t="s"/>
      <x:c r="C442" s="61" t="n">
        <x:v>1</x:v>
      </x:c>
      <x:c r="D442" s="61" t="n">
        <x:v>103.39</x:v>
      </x:c>
      <x:c r="E442" s="61" t="s"/>
      <x:c r="F442" s="61" t="s"/>
      <x:c r="G442" s="61">
        <x:f>PRODUCT(C442:F442)</x:f>
      </x:c>
      <x:c r="H442" s="0" t="s"/>
    </x:row>
    <x:row r="443" spans="1:8">
      <x:c r="A443" s="60" t="s">
        <x:v>734</x:v>
      </x:c>
      <x:c r="B443" s="60" t="s"/>
      <x:c r="C443" s="61" t="n">
        <x:v>1</x:v>
      </x:c>
      <x:c r="D443" s="61" t="n">
        <x:v>69.56</x:v>
      </x:c>
      <x:c r="E443" s="61" t="n">
        <x:v>14</x:v>
      </x:c>
      <x:c r="F443" s="61" t="s"/>
      <x:c r="G443" s="61">
        <x:f>PRODUCT(C443:F443)</x:f>
      </x:c>
      <x:c r="H443" s="0" t="s"/>
    </x:row>
    <x:row r="444" spans="1:8">
      <x:c r="A444" s="60" t="s">
        <x:v>734</x:v>
      </x:c>
      <x:c r="B444" s="60" t="s"/>
      <x:c r="C444" s="61" t="n">
        <x:v>1</x:v>
      </x:c>
      <x:c r="D444" s="61" t="n">
        <x:v>103.39</x:v>
      </x:c>
      <x:c r="E444" s="61" t="s"/>
      <x:c r="F444" s="61" t="s"/>
      <x:c r="G444" s="61">
        <x:f>PRODUCT(C444:F444)</x:f>
      </x:c>
      <x:c r="H444" s="0" t="s"/>
    </x:row>
    <x:row r="445" spans="1:8">
      <x:c r="A445" s="60" t="s">
        <x:v>734</x:v>
      </x:c>
      <x:c r="B445" s="60" t="s"/>
      <x:c r="C445" s="61" t="n">
        <x:v>1</x:v>
      </x:c>
      <x:c r="D445" s="61" t="n">
        <x:v>69.56</x:v>
      </x:c>
      <x:c r="E445" s="61" t="n">
        <x:v>6</x:v>
      </x:c>
      <x:c r="F445" s="61" t="s"/>
      <x:c r="G445" s="61">
        <x:f>PRODUCT(C445:F445)</x:f>
      </x:c>
      <x:c r="H445" s="0" t="s"/>
    </x:row>
    <x:row r="446" spans="1:8">
      <x:c r="A446" s="60" t="s">
        <x:v>734</x:v>
      </x:c>
      <x:c r="B446" s="60" t="s"/>
      <x:c r="C446" s="61" t="n">
        <x:v>1</x:v>
      </x:c>
      <x:c r="D446" s="61" t="n">
        <x:v>28.63</x:v>
      </x:c>
      <x:c r="E446" s="61" t="s"/>
      <x:c r="F446" s="61" t="s"/>
      <x:c r="G446" s="61">
        <x:f>PRODUCT(C446:F446)</x:f>
      </x:c>
      <x:c r="H446" s="0" t="s"/>
    </x:row>
    <x:row r="447" spans="1:8">
      <x:c r="A447" s="60" t="s">
        <x:v>734</x:v>
      </x:c>
      <x:c r="B447" s="60" t="s"/>
      <x:c r="C447" s="61" t="n">
        <x:v>1</x:v>
      </x:c>
      <x:c r="D447" s="61" t="n">
        <x:v>29</x:v>
      </x:c>
      <x:c r="E447" s="61" t="n">
        <x:v>8</x:v>
      </x:c>
      <x:c r="F447" s="61" t="s"/>
      <x:c r="G447" s="61">
        <x:f>PRODUCT(C447:F447)</x:f>
      </x:c>
      <x:c r="H447" s="0" t="s"/>
    </x:row>
    <x:row r="448" spans="1:8">
      <x:c r="A448" s="60" t="s">
        <x:v>734</x:v>
      </x:c>
      <x:c r="B448" s="60" t="s"/>
      <x:c r="C448" s="61" t="n">
        <x:v>1</x:v>
      </x:c>
      <x:c r="D448" s="61" t="n">
        <x:v>45.58</x:v>
      </x:c>
      <x:c r="E448" s="61" t="s"/>
      <x:c r="F448" s="61" t="s"/>
      <x:c r="G448" s="61">
        <x:f>PRODUCT(C448:F448)</x:f>
      </x:c>
      <x:c r="H448" s="0" t="s"/>
    </x:row>
    <x:row r="449" spans="1:8">
      <x:c r="A449" s="60" t="s">
        <x:v>734</x:v>
      </x:c>
      <x:c r="B449" s="60" t="s"/>
      <x:c r="C449" s="61" t="n">
        <x:v>1</x:v>
      </x:c>
      <x:c r="D449" s="61" t="n">
        <x:v>29</x:v>
      </x:c>
      <x:c r="E449" s="61" t="n">
        <x:v>5</x:v>
      </x:c>
      <x:c r="F449" s="61" t="s"/>
      <x:c r="G449" s="61">
        <x:f>PRODUCT(C449:F449)</x:f>
      </x:c>
      <x:c r="H449" s="0" t="s"/>
    </x:row>
    <x:row r="450" spans="1:8">
      <x:c r="A450" s="60" t="s">
        <x:v>734</x:v>
      </x:c>
      <x:c r="B450" s="60" t="s"/>
      <x:c r="C450" s="61" t="n">
        <x:v>1</x:v>
      </x:c>
      <x:c r="D450" s="61" t="n">
        <x:v>29.5</x:v>
      </x:c>
      <x:c r="E450" s="61" t="n">
        <x:v>6</x:v>
      </x:c>
      <x:c r="F450" s="61" t="s"/>
      <x:c r="G450" s="61">
        <x:f>PRODUCT(C450:F450)</x:f>
      </x:c>
      <x:c r="H450" s="0" t="s"/>
    </x:row>
    <x:row r="451" spans="1:8">
      <x:c r="A451" s="60" t="s">
        <x:v>734</x:v>
      </x:c>
      <x:c r="B451" s="60" t="s"/>
      <x:c r="C451" s="61" t="n">
        <x:v>1</x:v>
      </x:c>
      <x:c r="D451" s="61" t="n">
        <x:v>45.58</x:v>
      </x:c>
      <x:c r="E451" s="61" t="s"/>
      <x:c r="F451" s="61" t="s"/>
      <x:c r="G451" s="61">
        <x:f>PRODUCT(C451:F451)</x:f>
      </x:c>
      <x:c r="H451" s="0" t="s"/>
    </x:row>
    <x:row r="452" spans="1:8">
      <x:c r="A452" s="60" t="s">
        <x:v>734</x:v>
      </x:c>
      <x:c r="B452" s="60" t="s"/>
      <x:c r="C452" s="61" t="n">
        <x:v>1</x:v>
      </x:c>
      <x:c r="D452" s="61" t="n">
        <x:v>29.5</x:v>
      </x:c>
      <x:c r="E452" s="61" t="n">
        <x:v>6</x:v>
      </x:c>
      <x:c r="F452" s="61" t="s"/>
      <x:c r="G452" s="61">
        <x:f>PRODUCT(C452:F452)</x:f>
      </x:c>
      <x:c r="H452" s="0" t="s"/>
    </x:row>
    <x:row r="453" spans="1:8">
      <x:c r="A453" s="60" t="s">
        <x:v>734</x:v>
      </x:c>
      <x:c r="B453" s="60" t="s"/>
      <x:c r="C453" s="61" t="n">
        <x:v>1</x:v>
      </x:c>
      <x:c r="D453" s="61" t="n">
        <x:v>29.13</x:v>
      </x:c>
      <x:c r="E453" s="61" t="s"/>
      <x:c r="F453" s="61" t="s"/>
      <x:c r="G453" s="61">
        <x:f>PRODUCT(C453:F453)</x:f>
      </x:c>
      <x:c r="H453" s="0" t="s"/>
    </x:row>
    <x:row r="454" spans="1:8">
      <x:c r="A454" s="60" t="s">
        <x:v>734</x:v>
      </x:c>
      <x:c r="B454" s="60" t="s"/>
      <x:c r="C454" s="61" t="n">
        <x:v>1</x:v>
      </x:c>
      <x:c r="D454" s="61" t="n">
        <x:v>29.5</x:v>
      </x:c>
      <x:c r="E454" s="61" t="s"/>
      <x:c r="F454" s="61" t="s"/>
      <x:c r="G454" s="61">
        <x:f>PRODUCT(C454:F454)</x:f>
      </x:c>
      <x:c r="H454" s="0" t="s"/>
    </x:row>
    <x:row r="455" spans="1:8">
      <x:c r="A455" s="60" t="s">
        <x:v>734</x:v>
      </x:c>
      <x:c r="B455" s="60" t="s"/>
      <x:c r="C455" s="61" t="n">
        <x:v>1</x:v>
      </x:c>
      <x:c r="D455" s="61" t="n">
        <x:v>29.13</x:v>
      </x:c>
      <x:c r="E455" s="61" t="s"/>
      <x:c r="F455" s="61" t="s"/>
      <x:c r="G455" s="61">
        <x:f>PRODUCT(C455:F455)</x:f>
      </x:c>
      <x:c r="H455" s="0" t="s"/>
    </x:row>
    <x:row r="456" spans="1:8">
      <x:c r="A456" s="60" t="s">
        <x:v>734</x:v>
      </x:c>
      <x:c r="B456" s="60" t="s"/>
      <x:c r="C456" s="61" t="n">
        <x:v>1</x:v>
      </x:c>
      <x:c r="D456" s="61" t="n">
        <x:v>29.5</x:v>
      </x:c>
      <x:c r="E456" s="61" t="n">
        <x:v>7</x:v>
      </x:c>
      <x:c r="F456" s="61" t="s"/>
      <x:c r="G456" s="61">
        <x:f>PRODUCT(C456:F456)</x:f>
      </x:c>
      <x:c r="H456" s="0" t="s"/>
    </x:row>
    <x:row r="457" spans="1:8">
      <x:c r="A457" s="60" t="s">
        <x:v>734</x:v>
      </x:c>
      <x:c r="B457" s="60" t="s"/>
      <x:c r="C457" s="61" t="n">
        <x:v>1</x:v>
      </x:c>
      <x:c r="D457" s="61" t="n">
        <x:v>45.58</x:v>
      </x:c>
      <x:c r="E457" s="61" t="s"/>
      <x:c r="F457" s="61" t="s"/>
      <x:c r="G457" s="61">
        <x:f>PRODUCT(C457:F457)</x:f>
      </x:c>
      <x:c r="H457" s="0" t="s"/>
    </x:row>
    <x:row r="458" spans="1:8">
      <x:c r="A458" s="60" t="s">
        <x:v>734</x:v>
      </x:c>
      <x:c r="B458" s="60" t="s"/>
      <x:c r="C458" s="61" t="n">
        <x:v>1</x:v>
      </x:c>
      <x:c r="D458" s="61" t="n">
        <x:v>29.5</x:v>
      </x:c>
      <x:c r="E458" s="61" t="n">
        <x:v>6</x:v>
      </x:c>
      <x:c r="F458" s="61" t="s"/>
      <x:c r="G458" s="61">
        <x:f>PRODUCT(C458:F458)</x:f>
      </x:c>
      <x:c r="H458" s="0" t="s"/>
    </x:row>
    <x:row r="459" spans="1:8">
      <x:c r="A459" s="62" t="s">
        <x:v>707</x:v>
      </x:c>
      <x:c r="B459" s="62" t="s">
        <x:v>696</x:v>
      </x:c>
      <x:c r="C459" s="63" t="s"/>
      <x:c r="D459" s="63" t="s"/>
      <x:c r="E459" s="63" t="s"/>
      <x:c r="F459" s="63" t="s"/>
      <x:c r="G459" s="64" t="s"/>
    </x:row>
    <x:row r="460" spans="1:8">
      <x:c r="A460" s="60" t="s">
        <x:v>734</x:v>
      </x:c>
      <x:c r="B460" s="60" t="s"/>
      <x:c r="C460" s="61" t="n">
        <x:v>1</x:v>
      </x:c>
      <x:c r="D460" s="61" t="n">
        <x:v>69.56</x:v>
      </x:c>
      <x:c r="E460" s="61" t="n">
        <x:v>6</x:v>
      </x:c>
      <x:c r="F460" s="61" t="s"/>
      <x:c r="G460" s="61">
        <x:f>PRODUCT(C460:F460)</x:f>
      </x:c>
      <x:c r="H460" s="0" t="s"/>
    </x:row>
    <x:row r="461" spans="1:8">
      <x:c r="A461" s="60" t="s">
        <x:v>734</x:v>
      </x:c>
      <x:c r="B461" s="60" t="s"/>
      <x:c r="C461" s="61" t="n">
        <x:v>1</x:v>
      </x:c>
      <x:c r="D461" s="61" t="n">
        <x:v>103.39</x:v>
      </x:c>
      <x:c r="E461" s="61" t="s"/>
      <x:c r="F461" s="61" t="s"/>
      <x:c r="G461" s="61">
        <x:f>PRODUCT(C461:F461)</x:f>
      </x:c>
      <x:c r="H461" s="0" t="s"/>
    </x:row>
    <x:row r="462" spans="1:8">
      <x:c r="A462" s="60" t="s">
        <x:v>734</x:v>
      </x:c>
      <x:c r="B462" s="60" t="s"/>
      <x:c r="C462" s="61" t="n">
        <x:v>1</x:v>
      </x:c>
      <x:c r="D462" s="61" t="n">
        <x:v>69.56</x:v>
      </x:c>
      <x:c r="E462" s="61" t="n">
        <x:v>7</x:v>
      </x:c>
      <x:c r="F462" s="61" t="s"/>
      <x:c r="G462" s="61">
        <x:f>PRODUCT(C462:F462)</x:f>
      </x:c>
      <x:c r="H462" s="0" t="s"/>
    </x:row>
    <x:row r="463" spans="1:8">
      <x:c r="A463" s="60" t="s">
        <x:v>734</x:v>
      </x:c>
      <x:c r="B463" s="60" t="s"/>
      <x:c r="C463" s="61" t="n">
        <x:v>1</x:v>
      </x:c>
      <x:c r="D463" s="61" t="n">
        <x:v>67</x:v>
      </x:c>
      <x:c r="E463" s="61" t="s"/>
      <x:c r="F463" s="61" t="s"/>
      <x:c r="G463" s="61">
        <x:f>PRODUCT(C463:F463)</x:f>
      </x:c>
      <x:c r="H463" s="0" t="s"/>
    </x:row>
    <x:row r="464" spans="1:8">
      <x:c r="A464" s="60" t="s">
        <x:v>734</x:v>
      </x:c>
      <x:c r="B464" s="60" t="s"/>
      <x:c r="C464" s="61" t="n">
        <x:v>1</x:v>
      </x:c>
      <x:c r="D464" s="61" t="n">
        <x:v>67.08</x:v>
      </x:c>
      <x:c r="E464" s="61" t="s"/>
      <x:c r="F464" s="61" t="s"/>
      <x:c r="G464" s="61">
        <x:f>PRODUCT(C464:F464)</x:f>
      </x:c>
      <x:c r="H464" s="0" t="s"/>
    </x:row>
    <x:row r="465" spans="1:8">
      <x:c r="A465" s="60" t="s">
        <x:v>734</x:v>
      </x:c>
      <x:c r="B465" s="60" t="s"/>
      <x:c r="C465" s="61" t="n">
        <x:v>1</x:v>
      </x:c>
      <x:c r="D465" s="61" t="n">
        <x:v>69.56</x:v>
      </x:c>
      <x:c r="E465" s="61" t="n">
        <x:v>7</x:v>
      </x:c>
      <x:c r="F465" s="61" t="s"/>
      <x:c r="G465" s="61">
        <x:f>PRODUCT(C465:F465)</x:f>
      </x:c>
      <x:c r="H465" s="0" t="s"/>
    </x:row>
    <x:row r="466" spans="1:8">
      <x:c r="A466" s="60" t="s">
        <x:v>734</x:v>
      </x:c>
      <x:c r="B466" s="60" t="s"/>
      <x:c r="C466" s="61" t="n">
        <x:v>1</x:v>
      </x:c>
      <x:c r="D466" s="61" t="n">
        <x:v>103.39</x:v>
      </x:c>
      <x:c r="E466" s="61" t="s"/>
      <x:c r="F466" s="61" t="s"/>
      <x:c r="G466" s="61">
        <x:f>PRODUCT(C466:F466)</x:f>
      </x:c>
      <x:c r="H466" s="0" t="s"/>
    </x:row>
    <x:row r="467" spans="1:8">
      <x:c r="A467" s="60" t="s">
        <x:v>734</x:v>
      </x:c>
      <x:c r="B467" s="60" t="s"/>
      <x:c r="C467" s="61" t="n">
        <x:v>1</x:v>
      </x:c>
      <x:c r="D467" s="61" t="n">
        <x:v>69.56</x:v>
      </x:c>
      <x:c r="E467" s="61" t="n">
        <x:v>6</x:v>
      </x:c>
      <x:c r="F467" s="61" t="s"/>
      <x:c r="G467" s="61">
        <x:f>PRODUCT(C467:F467)</x:f>
      </x:c>
      <x:c r="H467" s="0" t="s"/>
    </x:row>
    <x:row r="468" spans="1:8">
      <x:c r="A468" s="60" t="s">
        <x:v>734</x:v>
      </x:c>
      <x:c r="B468" s="60" t="s"/>
      <x:c r="C468" s="61" t="n">
        <x:v>1</x:v>
      </x:c>
      <x:c r="D468" s="61" t="n">
        <x:v>69.05</x:v>
      </x:c>
      <x:c r="E468" s="61" t="n">
        <x:v>6</x:v>
      </x:c>
      <x:c r="F468" s="61" t="s"/>
      <x:c r="G468" s="61">
        <x:f>PRODUCT(C468:F468)</x:f>
      </x:c>
      <x:c r="H468" s="0" t="s"/>
    </x:row>
    <x:row r="469" spans="1:8">
      <x:c r="A469" s="60" t="s">
        <x:v>734</x:v>
      </x:c>
      <x:c r="B469" s="60" t="s"/>
      <x:c r="C469" s="61" t="n">
        <x:v>1</x:v>
      </x:c>
      <x:c r="D469" s="61" t="n">
        <x:v>103.39</x:v>
      </x:c>
      <x:c r="E469" s="61" t="s"/>
      <x:c r="F469" s="61" t="s"/>
      <x:c r="G469" s="61">
        <x:f>PRODUCT(C469:F469)</x:f>
      </x:c>
      <x:c r="H469" s="0" t="s"/>
    </x:row>
    <x:row r="470" spans="1:8">
      <x:c r="A470" s="60" t="s">
        <x:v>734</x:v>
      </x:c>
      <x:c r="B470" s="60" t="s"/>
      <x:c r="C470" s="61" t="n">
        <x:v>1</x:v>
      </x:c>
      <x:c r="D470" s="61" t="n">
        <x:v>69.05</x:v>
      </x:c>
      <x:c r="E470" s="61" t="n">
        <x:v>7</x:v>
      </x:c>
      <x:c r="F470" s="61" t="s"/>
      <x:c r="G470" s="61">
        <x:f>PRODUCT(C470:F470)</x:f>
      </x:c>
      <x:c r="H470" s="0" t="s"/>
    </x:row>
    <x:row r="471" spans="1:8">
      <x:c r="A471" s="60" t="s">
        <x:v>734</x:v>
      </x:c>
      <x:c r="B471" s="60" t="s"/>
      <x:c r="C471" s="61" t="n">
        <x:v>1</x:v>
      </x:c>
      <x:c r="D471" s="61" t="n">
        <x:v>66.5</x:v>
      </x:c>
      <x:c r="E471" s="61" t="s"/>
      <x:c r="F471" s="61" t="s"/>
      <x:c r="G471" s="61">
        <x:f>PRODUCT(C471:F471)</x:f>
      </x:c>
      <x:c r="H471" s="0" t="s"/>
    </x:row>
    <x:row r="472" spans="1:8">
      <x:c r="A472" s="60" t="s">
        <x:v>734</x:v>
      </x:c>
      <x:c r="B472" s="60" t="s"/>
      <x:c r="C472" s="61" t="n">
        <x:v>1</x:v>
      </x:c>
      <x:c r="D472" s="61" t="n">
        <x:v>29</x:v>
      </x:c>
      <x:c r="E472" s="61" t="n">
        <x:v>6</x:v>
      </x:c>
      <x:c r="F472" s="61" t="s"/>
      <x:c r="G472" s="61">
        <x:f>PRODUCT(C472:F472)</x:f>
      </x:c>
      <x:c r="H472" s="0" t="s"/>
    </x:row>
    <x:row r="473" spans="1:8">
      <x:c r="A473" s="60" t="s">
        <x:v>734</x:v>
      </x:c>
      <x:c r="B473" s="60" t="s"/>
      <x:c r="C473" s="61" t="n">
        <x:v>1</x:v>
      </x:c>
      <x:c r="D473" s="61" t="n">
        <x:v>45.58</x:v>
      </x:c>
      <x:c r="E473" s="61" t="s"/>
      <x:c r="F473" s="61" t="s"/>
      <x:c r="G473" s="61">
        <x:f>PRODUCT(C473:F473)</x:f>
      </x:c>
      <x:c r="H473" s="0" t="s"/>
    </x:row>
    <x:row r="474" spans="1:8">
      <x:c r="A474" s="60" t="s">
        <x:v>734</x:v>
      </x:c>
      <x:c r="B474" s="60" t="s"/>
      <x:c r="C474" s="61" t="n">
        <x:v>1</x:v>
      </x:c>
      <x:c r="D474" s="61" t="n">
        <x:v>29</x:v>
      </x:c>
      <x:c r="E474" s="61" t="n">
        <x:v>7</x:v>
      </x:c>
      <x:c r="F474" s="61" t="s"/>
      <x:c r="G474" s="61">
        <x:f>PRODUCT(C474:F474)</x:f>
      </x:c>
      <x:c r="H474" s="0" t="s"/>
    </x:row>
    <x:row r="475" spans="1:8">
      <x:c r="A475" s="60" t="s">
        <x:v>734</x:v>
      </x:c>
      <x:c r="B475" s="60" t="s"/>
      <x:c r="C475" s="61" t="n">
        <x:v>1</x:v>
      </x:c>
      <x:c r="D475" s="61" t="n">
        <x:v>27.94</x:v>
      </x:c>
      <x:c r="E475" s="61" t="s"/>
      <x:c r="F475" s="61" t="s"/>
      <x:c r="G475" s="61">
        <x:f>PRODUCT(C475:F475)</x:f>
      </x:c>
      <x:c r="H475" s="0" t="s"/>
    </x:row>
    <x:row r="476" spans="1:8">
      <x:c r="A476" s="60" t="s">
        <x:v>734</x:v>
      </x:c>
      <x:c r="B476" s="60" t="s"/>
      <x:c r="C476" s="61" t="n">
        <x:v>1</x:v>
      </x:c>
      <x:c r="D476" s="61" t="n">
        <x:v>28.45</x:v>
      </x:c>
      <x:c r="E476" s="61" t="s"/>
      <x:c r="F476" s="61" t="s"/>
      <x:c r="G476" s="61">
        <x:f>PRODUCT(C476:F476)</x:f>
      </x:c>
      <x:c r="H476" s="0" t="s"/>
    </x:row>
    <x:row r="477" spans="1:8">
      <x:c r="A477" s="60" t="s">
        <x:v>734</x:v>
      </x:c>
      <x:c r="B477" s="60" t="s"/>
      <x:c r="C477" s="61" t="n">
        <x:v>1</x:v>
      </x:c>
      <x:c r="D477" s="61" t="n">
        <x:v>29.5</x:v>
      </x:c>
      <x:c r="E477" s="61" t="n">
        <x:v>7</x:v>
      </x:c>
      <x:c r="F477" s="61" t="s"/>
      <x:c r="G477" s="61">
        <x:f>PRODUCT(C477:F477)</x:f>
      </x:c>
      <x:c r="H477" s="0" t="s"/>
    </x:row>
    <x:row r="478" spans="1:8">
      <x:c r="A478" s="60" t="s">
        <x:v>734</x:v>
      </x:c>
      <x:c r="B478" s="60" t="s"/>
      <x:c r="C478" s="61" t="n">
        <x:v>1</x:v>
      </x:c>
      <x:c r="D478" s="61" t="n">
        <x:v>45.58</x:v>
      </x:c>
      <x:c r="E478" s="61" t="s"/>
      <x:c r="F478" s="61" t="s"/>
      <x:c r="G478" s="61">
        <x:f>PRODUCT(C478:F478)</x:f>
      </x:c>
      <x:c r="H478" s="0" t="s"/>
    </x:row>
    <x:row r="479" spans="1:8">
      <x:c r="A479" s="60" t="s">
        <x:v>734</x:v>
      </x:c>
      <x:c r="B479" s="60" t="s"/>
      <x:c r="C479" s="61" t="n">
        <x:v>1</x:v>
      </x:c>
      <x:c r="D479" s="61" t="n">
        <x:v>29.5</x:v>
      </x:c>
      <x:c r="E479" s="61" t="n">
        <x:v>12</x:v>
      </x:c>
      <x:c r="F479" s="61" t="s"/>
      <x:c r="G479" s="61">
        <x:f>PRODUCT(C479:F479)</x:f>
      </x:c>
      <x:c r="H479" s="0" t="s"/>
    </x:row>
    <x:row r="480" spans="1:8">
      <x:c r="A480" s="60" t="s">
        <x:v>734</x:v>
      </x:c>
      <x:c r="B480" s="60" t="s"/>
      <x:c r="C480" s="61" t="n">
        <x:v>1</x:v>
      </x:c>
      <x:c r="D480" s="61" t="n">
        <x:v>45.58</x:v>
      </x:c>
      <x:c r="E480" s="61" t="s"/>
      <x:c r="F480" s="61" t="s"/>
      <x:c r="G480" s="61">
        <x:f>PRODUCT(C480:F480)</x:f>
      </x:c>
      <x:c r="H480" s="0" t="s"/>
    </x:row>
    <x:row r="481" spans="1:8">
      <x:c r="A481" s="60" t="s">
        <x:v>734</x:v>
      </x:c>
      <x:c r="B481" s="60" t="s"/>
      <x:c r="C481" s="61" t="n">
        <x:v>1</x:v>
      </x:c>
      <x:c r="D481" s="61" t="n">
        <x:v>29.5</x:v>
      </x:c>
      <x:c r="E481" s="61" t="n">
        <x:v>7</x:v>
      </x:c>
      <x:c r="F481" s="61" t="s"/>
      <x:c r="G481" s="61">
        <x:f>PRODUCT(C481:F481)</x:f>
      </x:c>
      <x:c r="H481" s="0" t="s"/>
    </x:row>
    <x:row r="482" spans="1:8">
      <x:c r="A482" s="60" t="s">
        <x:v>734</x:v>
      </x:c>
      <x:c r="B482" s="60" t="s"/>
      <x:c r="C482" s="61" t="n">
        <x:v>1</x:v>
      </x:c>
      <x:c r="D482" s="61" t="n">
        <x:v>28.45</x:v>
      </x:c>
      <x:c r="E482" s="61" t="s"/>
      <x:c r="F482" s="61" t="s"/>
      <x:c r="G482" s="61">
        <x:f>PRODUCT(C482:F482)</x:f>
      </x:c>
      <x:c r="H482" s="0" t="s"/>
    </x:row>
    <x:row r="483" spans="1:8">
      <x:c r="A483" s="62" t="s">
        <x:v>737</x:v>
      </x:c>
      <x:c r="B483" s="62" t="s">
        <x:v>696</x:v>
      </x:c>
      <x:c r="C483" s="63" t="s"/>
      <x:c r="D483" s="63" t="s"/>
      <x:c r="E483" s="63" t="s"/>
      <x:c r="F483" s="63" t="s"/>
      <x:c r="G483" s="64" t="s"/>
    </x:row>
    <x:row r="484" spans="1:8">
      <x:c r="A484" s="60" t="s">
        <x:v>752</x:v>
      </x:c>
      <x:c r="B484" s="60" t="s"/>
      <x:c r="C484" s="61" t="n">
        <x:v>1</x:v>
      </x:c>
      <x:c r="D484" s="61" t="n">
        <x:v>382.64</x:v>
      </x:c>
      <x:c r="E484" s="61" t="s"/>
      <x:c r="F484" s="61" t="s"/>
      <x:c r="G484" s="61">
        <x:f>PRODUCT(C484:F484)</x:f>
      </x:c>
      <x:c r="H484" s="0" t="s"/>
    </x:row>
    <x:row r="485" spans="1:8">
      <x:c r="A485" s="62" t="s">
        <x:v>753</x:v>
      </x:c>
      <x:c r="B485" s="62" t="s">
        <x:v>696</x:v>
      </x:c>
      <x:c r="C485" s="63" t="s"/>
      <x:c r="D485" s="63" t="s"/>
      <x:c r="E485" s="63" t="s"/>
      <x:c r="F485" s="63" t="s"/>
      <x:c r="G485" s="64" t="s"/>
    </x:row>
    <x:row r="486" spans="1:8">
      <x:c r="A486" s="60" t="s">
        <x:v>754</x:v>
      </x:c>
      <x:c r="B486" s="60" t="s"/>
      <x:c r="C486" s="61" t="n">
        <x:v>15</x:v>
      </x:c>
      <x:c r="D486" s="61" t="n">
        <x:v>31.36</x:v>
      </x:c>
      <x:c r="E486" s="61" t="s"/>
      <x:c r="F486" s="61" t="s"/>
      <x:c r="G486" s="61">
        <x:f>PRODUCT(C486:F486)</x:f>
      </x:c>
      <x:c r="H486" s="0" t="s"/>
    </x:row>
    <x:row r="487" spans="1:8">
      <x:c r="A487" s="60" t="s"/>
      <x:c r="B487" s="60" t="s"/>
      <x:c r="C487" s="61" t="n">
        <x:v>15</x:v>
      </x:c>
      <x:c r="D487" s="61" t="n">
        <x:v>31.36</x:v>
      </x:c>
      <x:c r="E487" s="61" t="s"/>
      <x:c r="F487" s="61" t="s"/>
      <x:c r="G487" s="61">
        <x:f>PRODUCT(C487:F487)</x:f>
      </x:c>
      <x:c r="H487" s="0" t="s"/>
    </x:row>
    <x:row r="489" spans="1:8" customFormat="1" ht="45" customHeight="1">
      <x:c r="A489" s="56" t="s">
        <x:v>755</x:v>
      </x:c>
      <x:c r="B489" s="56" t="s">
        <x:v>680</x:v>
      </x:c>
      <x:c r="C489" s="56" t="s">
        <x:v>84</x:v>
      </x:c>
      <x:c r="D489" s="57" t="s">
        <x:v>42</x:v>
      </x:c>
      <x:c r="E489" s="58" t="s">
        <x:v>85</x:v>
      </x:c>
      <x:c r="F489" s="58" t="s">
        <x:v>85</x:v>
      </x:c>
      <x:c r="G489" s="59">
        <x:f>SUM(G490:G493)</x:f>
      </x:c>
      <x:c r="H489" s="0" t="s"/>
    </x:row>
    <x:row r="490" spans="1:8">
      <x:c r="A490" s="62" t="s">
        <x:v>707</x:v>
      </x:c>
      <x:c r="B490" s="62" t="s">
        <x:v>696</x:v>
      </x:c>
      <x:c r="C490" s="63" t="s"/>
      <x:c r="D490" s="63" t="s"/>
      <x:c r="E490" s="63" t="s"/>
      <x:c r="F490" s="63" t="s"/>
      <x:c r="G490" s="64" t="s"/>
    </x:row>
    <x:row r="491" spans="1:8">
      <x:c r="A491" s="60" t="s">
        <x:v>756</x:v>
      </x:c>
      <x:c r="B491" s="60" t="s"/>
      <x:c r="C491" s="61" t="n">
        <x:v>2</x:v>
      </x:c>
      <x:c r="D491" s="61" t="n">
        <x:v>124</x:v>
      </x:c>
      <x:c r="E491" s="61" t="s"/>
      <x:c r="F491" s="61" t="s"/>
      <x:c r="G491" s="61">
        <x:f>PRODUCT(C491:F491)</x:f>
      </x:c>
      <x:c r="H491" s="0" t="s"/>
    </x:row>
    <x:row r="492" spans="1:8">
      <x:c r="A492" s="62" t="s">
        <x:v>698</x:v>
      </x:c>
      <x:c r="B492" s="62" t="s">
        <x:v>696</x:v>
      </x:c>
      <x:c r="C492" s="63" t="s"/>
      <x:c r="D492" s="63" t="s"/>
      <x:c r="E492" s="63" t="s"/>
      <x:c r="F492" s="63" t="s"/>
      <x:c r="G492" s="64" t="s"/>
    </x:row>
    <x:row r="493" spans="1:8">
      <x:c r="A493" s="60" t="s">
        <x:v>756</x:v>
      </x:c>
      <x:c r="B493" s="60" t="s"/>
      <x:c r="C493" s="61" t="n">
        <x:v>2</x:v>
      </x:c>
      <x:c r="D493" s="61" t="n">
        <x:v>124</x:v>
      </x:c>
      <x:c r="E493" s="61" t="s"/>
      <x:c r="F493" s="61" t="s"/>
      <x:c r="G493" s="61">
        <x:f>PRODUCT(C493:F493)</x:f>
      </x:c>
      <x:c r="H493" s="0" t="s"/>
    </x:row>
    <x:row r="495" spans="1:8" customFormat="1" ht="45" customHeight="1">
      <x:c r="A495" s="56" t="s">
        <x:v>757</x:v>
      </x:c>
      <x:c r="B495" s="56" t="s">
        <x:v>680</x:v>
      </x:c>
      <x:c r="C495" s="56" t="s">
        <x:v>86</x:v>
      </x:c>
      <x:c r="D495" s="57" t="s">
        <x:v>16</x:v>
      </x:c>
      <x:c r="E495" s="58" t="s">
        <x:v>87</x:v>
      </x:c>
      <x:c r="F495" s="58" t="s">
        <x:v>87</x:v>
      </x:c>
      <x:c r="G495" s="59">
        <x:f>SUM(G496:G496)</x:f>
      </x:c>
      <x:c r="H495" s="0" t="s"/>
    </x:row>
    <x:row r="496" spans="1:8">
      <x:c r="A496" s="60" t="s">
        <x:v>758</x:v>
      </x:c>
      <x:c r="B496" s="60" t="s"/>
      <x:c r="C496" s="61" t="n">
        <x:v>60</x:v>
      </x:c>
      <x:c r="D496" s="61" t="s"/>
      <x:c r="E496" s="61" t="s"/>
      <x:c r="F496" s="61" t="s"/>
      <x:c r="G496" s="61">
        <x:f>PRODUCT(C496:F496)</x:f>
      </x:c>
      <x:c r="H496" s="0" t="s"/>
    </x:row>
    <x:row r="498" spans="1:8" customFormat="1" ht="45" customHeight="1">
      <x:c r="A498" s="56" t="s">
        <x:v>759</x:v>
      </x:c>
      <x:c r="B498" s="56" t="s">
        <x:v>680</x:v>
      </x:c>
      <x:c r="C498" s="56" t="s">
        <x:v>88</x:v>
      </x:c>
      <x:c r="D498" s="57" t="s">
        <x:v>42</x:v>
      </x:c>
      <x:c r="E498" s="58" t="s">
        <x:v>760</x:v>
      </x:c>
      <x:c r="F498" s="58" t="s">
        <x:v>760</x:v>
      </x:c>
      <x:c r="G498" s="59">
        <x:f>SUM(G499:G512)</x:f>
      </x:c>
      <x:c r="H498" s="0" t="s"/>
    </x:row>
    <x:row r="499" spans="1:8">
      <x:c r="A499" s="62" t="s">
        <x:v>701</x:v>
      </x:c>
      <x:c r="B499" s="62" t="s">
        <x:v>696</x:v>
      </x:c>
      <x:c r="C499" s="63" t="s"/>
      <x:c r="D499" s="63" t="s"/>
      <x:c r="E499" s="63" t="s"/>
      <x:c r="F499" s="63" t="s"/>
      <x:c r="G499" s="64" t="s"/>
    </x:row>
    <x:row r="500" spans="1:8">
      <x:c r="A500" s="60" t="s">
        <x:v>761</x:v>
      </x:c>
      <x:c r="B500" s="60" t="s"/>
      <x:c r="C500" s="61" t="n">
        <x:v>1</x:v>
      </x:c>
      <x:c r="D500" s="61" t="n">
        <x:v>65.44</x:v>
      </x:c>
      <x:c r="E500" s="61" t="s"/>
      <x:c r="F500" s="61" t="s"/>
      <x:c r="G500" s="61">
        <x:f>PRODUCT(C500:F500)</x:f>
      </x:c>
      <x:c r="H500" s="0" t="s"/>
    </x:row>
    <x:row r="501" spans="1:8">
      <x:c r="A501" s="60" t="s"/>
      <x:c r="B501" s="60" t="s"/>
      <x:c r="C501" s="61" t="n">
        <x:v>1</x:v>
      </x:c>
      <x:c r="D501" s="61" t="n">
        <x:v>57.26</x:v>
      </x:c>
      <x:c r="E501" s="61" t="s"/>
      <x:c r="F501" s="61" t="s"/>
      <x:c r="G501" s="61">
        <x:f>PRODUCT(C501:F501)</x:f>
      </x:c>
      <x:c r="H501" s="0" t="s"/>
    </x:row>
    <x:row r="502" spans="1:8">
      <x:c r="A502" s="62" t="s">
        <x:v>699</x:v>
      </x:c>
      <x:c r="B502" s="62" t="s">
        <x:v>696</x:v>
      </x:c>
      <x:c r="C502" s="63" t="s"/>
      <x:c r="D502" s="63" t="s"/>
      <x:c r="E502" s="63" t="s"/>
      <x:c r="F502" s="63" t="s"/>
      <x:c r="G502" s="64" t="s"/>
    </x:row>
    <x:row r="503" spans="1:8">
      <x:c r="A503" s="60" t="s">
        <x:v>761</x:v>
      </x:c>
      <x:c r="B503" s="60" t="s"/>
      <x:c r="C503" s="61" t="n">
        <x:v>1</x:v>
      </x:c>
      <x:c r="D503" s="61" t="n">
        <x:v>65.44</x:v>
      </x:c>
      <x:c r="E503" s="61" t="s"/>
      <x:c r="F503" s="61" t="s"/>
      <x:c r="G503" s="61">
        <x:f>PRODUCT(C503:F503)</x:f>
      </x:c>
      <x:c r="H503" s="0" t="s"/>
    </x:row>
    <x:row r="504" spans="1:8">
      <x:c r="A504" s="60" t="s"/>
      <x:c r="B504" s="60" t="s"/>
      <x:c r="C504" s="61" t="n">
        <x:v>1</x:v>
      </x:c>
      <x:c r="D504" s="61" t="n">
        <x:v>57.26</x:v>
      </x:c>
      <x:c r="E504" s="61" t="s"/>
      <x:c r="F504" s="61" t="s"/>
      <x:c r="G504" s="61">
        <x:f>PRODUCT(C504:F504)</x:f>
      </x:c>
      <x:c r="H504" s="0" t="s"/>
    </x:row>
    <x:row r="505" spans="1:8">
      <x:c r="A505" s="62" t="s">
        <x:v>703</x:v>
      </x:c>
      <x:c r="B505" s="62" t="s">
        <x:v>696</x:v>
      </x:c>
      <x:c r="C505" s="63" t="s"/>
      <x:c r="D505" s="63" t="s"/>
      <x:c r="E505" s="63" t="s"/>
      <x:c r="F505" s="63" t="s"/>
      <x:c r="G505" s="64" t="s"/>
    </x:row>
    <x:row r="506" spans="1:8">
      <x:c r="A506" s="60" t="s">
        <x:v>761</x:v>
      </x:c>
      <x:c r="B506" s="60" t="s"/>
      <x:c r="C506" s="61" t="n">
        <x:v>1</x:v>
      </x:c>
      <x:c r="D506" s="61" t="n">
        <x:v>65.44</x:v>
      </x:c>
      <x:c r="E506" s="61" t="s"/>
      <x:c r="F506" s="61" t="s"/>
      <x:c r="G506" s="61">
        <x:f>PRODUCT(C506:F506)</x:f>
      </x:c>
      <x:c r="H506" s="0" t="s"/>
    </x:row>
    <x:row r="507" spans="1:8">
      <x:c r="A507" s="60" t="s"/>
      <x:c r="B507" s="60" t="s"/>
      <x:c r="C507" s="61" t="n">
        <x:v>1</x:v>
      </x:c>
      <x:c r="D507" s="61" t="n">
        <x:v>57.26</x:v>
      </x:c>
      <x:c r="E507" s="61" t="s"/>
      <x:c r="F507" s="61" t="s"/>
      <x:c r="G507" s="61">
        <x:f>PRODUCT(C507:F507)</x:f>
      </x:c>
      <x:c r="H507" s="0" t="s"/>
    </x:row>
    <x:row r="508" spans="1:8">
      <x:c r="A508" s="62" t="s">
        <x:v>702</x:v>
      </x:c>
      <x:c r="B508" s="62" t="s">
        <x:v>696</x:v>
      </x:c>
      <x:c r="C508" s="63" t="s"/>
      <x:c r="D508" s="63" t="s"/>
      <x:c r="E508" s="63" t="s"/>
      <x:c r="F508" s="63" t="s"/>
      <x:c r="G508" s="64" t="s"/>
    </x:row>
    <x:row r="509" spans="1:8">
      <x:c r="A509" s="60" t="s">
        <x:v>761</x:v>
      </x:c>
      <x:c r="B509" s="60" t="s"/>
      <x:c r="C509" s="61" t="n">
        <x:v>1</x:v>
      </x:c>
      <x:c r="D509" s="61" t="n">
        <x:v>65.44</x:v>
      </x:c>
      <x:c r="E509" s="61" t="s"/>
      <x:c r="F509" s="61" t="s"/>
      <x:c r="G509" s="61">
        <x:f>PRODUCT(C509:F509)</x:f>
      </x:c>
      <x:c r="H509" s="0" t="s"/>
    </x:row>
    <x:row r="510" spans="1:8">
      <x:c r="A510" s="60" t="s"/>
      <x:c r="B510" s="60" t="s"/>
      <x:c r="C510" s="61" t="n">
        <x:v>1</x:v>
      </x:c>
      <x:c r="D510" s="61" t="n">
        <x:v>57.26</x:v>
      </x:c>
      <x:c r="E510" s="61" t="s"/>
      <x:c r="F510" s="61" t="s"/>
      <x:c r="G510" s="61">
        <x:f>PRODUCT(C510:F510)</x:f>
      </x:c>
      <x:c r="H510" s="0" t="s"/>
    </x:row>
    <x:row r="511" spans="1:8">
      <x:c r="A511" s="62" t="s">
        <x:v>736</x:v>
      </x:c>
      <x:c r="B511" s="62" t="s">
        <x:v>696</x:v>
      </x:c>
      <x:c r="C511" s="63" t="s"/>
      <x:c r="D511" s="63" t="s"/>
      <x:c r="E511" s="63" t="s"/>
      <x:c r="F511" s="63" t="s"/>
      <x:c r="G511" s="64" t="s"/>
    </x:row>
    <x:row r="512" spans="1:8">
      <x:c r="A512" s="60" t="s">
        <x:v>762</x:v>
      </x:c>
      <x:c r="B512" s="60" t="s"/>
      <x:c r="C512" s="61" t="n">
        <x:v>1</x:v>
      </x:c>
      <x:c r="D512" s="61" t="n">
        <x:v>22.08</x:v>
      </x:c>
      <x:c r="E512" s="61" t="s"/>
      <x:c r="F512" s="61" t="s"/>
      <x:c r="G512" s="61">
        <x:f>PRODUCT(C512:F512)</x:f>
      </x:c>
      <x:c r="H512" s="0" t="s"/>
    </x:row>
    <x:row r="514" spans="1:8" customFormat="1" ht="45" customHeight="1">
      <x:c r="A514" s="56" t="s">
        <x:v>763</x:v>
      </x:c>
      <x:c r="B514" s="56" t="s">
        <x:v>680</x:v>
      </x:c>
      <x:c r="C514" s="56" t="s">
        <x:v>90</x:v>
      </x:c>
      <x:c r="D514" s="57" t="s">
        <x:v>42</x:v>
      </x:c>
      <x:c r="E514" s="58" t="s">
        <x:v>91</x:v>
      </x:c>
      <x:c r="F514" s="58" t="s">
        <x:v>91</x:v>
      </x:c>
      <x:c r="G514" s="59">
        <x:f>SUM(G515:G516)</x:f>
      </x:c>
      <x:c r="H514" s="0" t="s"/>
    </x:row>
    <x:row r="515" spans="1:8">
      <x:c r="A515" s="60" t="s">
        <x:v>764</x:v>
      </x:c>
      <x:c r="B515" s="60" t="s"/>
      <x:c r="C515" s="61" t="s"/>
      <x:c r="D515" s="61" t="s"/>
      <x:c r="E515" s="61" t="s"/>
      <x:c r="F515" s="61" t="s"/>
      <x:c r="G515" s="61" t="s"/>
      <x:c r="H515" s="0" t="s"/>
    </x:row>
    <x:row r="516" spans="1:8">
      <x:c r="A516" s="60" t="s">
        <x:v>765</x:v>
      </x:c>
      <x:c r="B516" s="60" t="s"/>
      <x:c r="C516" s="61" t="n">
        <x:v>2</x:v>
      </x:c>
      <x:c r="D516" s="61" t="n">
        <x:v>37</x:v>
      </x:c>
      <x:c r="E516" s="61" t="s"/>
      <x:c r="F516" s="61" t="s"/>
      <x:c r="G516" s="61">
        <x:f>PRODUCT(C516:F516)</x:f>
      </x:c>
      <x:c r="H516" s="0" t="s"/>
    </x:row>
    <x:row r="518" spans="1:8" customFormat="1" ht="45" customHeight="1">
      <x:c r="A518" s="56" t="s">
        <x:v>766</x:v>
      </x:c>
      <x:c r="B518" s="56" t="s">
        <x:v>680</x:v>
      </x:c>
      <x:c r="C518" s="56" t="s">
        <x:v>92</x:v>
      </x:c>
      <x:c r="D518" s="57" t="s">
        <x:v>42</x:v>
      </x:c>
      <x:c r="E518" s="58" t="s">
        <x:v>93</x:v>
      </x:c>
      <x:c r="F518" s="58" t="s">
        <x:v>93</x:v>
      </x:c>
      <x:c r="G518" s="59">
        <x:f>SUM(G519:G519)</x:f>
      </x:c>
      <x:c r="H518" s="0" t="s"/>
    </x:row>
    <x:row r="519" spans="1:8">
      <x:c r="A519" s="60" t="s"/>
      <x:c r="B519" s="60" t="s"/>
      <x:c r="C519" s="61" t="n">
        <x:v>90</x:v>
      </x:c>
      <x:c r="D519" s="61" t="s"/>
      <x:c r="E519" s="61" t="s"/>
      <x:c r="F519" s="61" t="s"/>
      <x:c r="G519" s="61">
        <x:f>PRODUCT(C519:F519)</x:f>
      </x:c>
      <x:c r="H519" s="0" t="s"/>
    </x:row>
    <x:row r="521" spans="1:8" customFormat="1" ht="45" customHeight="1">
      <x:c r="A521" s="56" t="s">
        <x:v>767</x:v>
      </x:c>
      <x:c r="B521" s="56" t="s">
        <x:v>680</x:v>
      </x:c>
      <x:c r="C521" s="56" t="s">
        <x:v>94</x:v>
      </x:c>
      <x:c r="D521" s="57" t="s">
        <x:v>16</x:v>
      </x:c>
      <x:c r="E521" s="58" t="s">
        <x:v>768</x:v>
      </x:c>
      <x:c r="F521" s="58" t="s">
        <x:v>768</x:v>
      </x:c>
      <x:c r="G521" s="59">
        <x:f>SUM(G522:G527)</x:f>
      </x:c>
      <x:c r="H521" s="0" t="s"/>
    </x:row>
    <x:row r="522" spans="1:8">
      <x:c r="A522" s="62" t="s">
        <x:v>707</x:v>
      </x:c>
      <x:c r="B522" s="62" t="s">
        <x:v>696</x:v>
      </x:c>
      <x:c r="C522" s="63" t="s"/>
      <x:c r="D522" s="63" t="s"/>
      <x:c r="E522" s="63" t="s"/>
      <x:c r="F522" s="63" t="s"/>
      <x:c r="G522" s="64" t="s"/>
    </x:row>
    <x:row r="523" spans="1:8">
      <x:c r="A523" s="60" t="s">
        <x:v>769</x:v>
      </x:c>
      <x:c r="B523" s="60" t="s"/>
      <x:c r="C523" s="61" t="n">
        <x:v>3</x:v>
      </x:c>
      <x:c r="D523" s="61" t="s"/>
      <x:c r="E523" s="61" t="s"/>
      <x:c r="F523" s="61" t="s"/>
      <x:c r="G523" s="61">
        <x:f>PRODUCT(C523:F523)</x:f>
      </x:c>
      <x:c r="H523" s="0" t="s"/>
    </x:row>
    <x:row r="524" spans="1:8">
      <x:c r="A524" s="62" t="s">
        <x:v>698</x:v>
      </x:c>
      <x:c r="B524" s="62" t="s">
        <x:v>696</x:v>
      </x:c>
      <x:c r="C524" s="63" t="s"/>
      <x:c r="D524" s="63" t="s"/>
      <x:c r="E524" s="63" t="s"/>
      <x:c r="F524" s="63" t="s"/>
      <x:c r="G524" s="64" t="s"/>
    </x:row>
    <x:row r="525" spans="1:8">
      <x:c r="A525" s="60" t="s">
        <x:v>769</x:v>
      </x:c>
      <x:c r="B525" s="60" t="s"/>
      <x:c r="C525" s="61" t="n">
        <x:v>3</x:v>
      </x:c>
      <x:c r="D525" s="61" t="s"/>
      <x:c r="E525" s="61" t="s"/>
      <x:c r="F525" s="61" t="s"/>
      <x:c r="G525" s="61">
        <x:f>PRODUCT(C525:F525)</x:f>
      </x:c>
      <x:c r="H525" s="0" t="s"/>
    </x:row>
    <x:row r="526" spans="1:8">
      <x:c r="A526" s="62" t="s">
        <x:v>770</x:v>
      </x:c>
      <x:c r="B526" s="62" t="s">
        <x:v>696</x:v>
      </x:c>
      <x:c r="C526" s="63" t="s"/>
      <x:c r="D526" s="63" t="s"/>
      <x:c r="E526" s="63" t="s"/>
      <x:c r="F526" s="63" t="s"/>
      <x:c r="G526" s="64" t="s"/>
    </x:row>
    <x:row r="527" spans="1:8">
      <x:c r="A527" s="60" t="s">
        <x:v>769</x:v>
      </x:c>
      <x:c r="B527" s="60" t="s"/>
      <x:c r="C527" s="61" t="n">
        <x:v>2</x:v>
      </x:c>
      <x:c r="D527" s="61" t="s"/>
      <x:c r="E527" s="61" t="s"/>
      <x:c r="F527" s="61" t="s"/>
      <x:c r="G527" s="61">
        <x:f>PRODUCT(C527:F527)</x:f>
      </x:c>
      <x:c r="H527" s="0" t="s"/>
    </x:row>
    <x:row r="529" spans="1:8" customFormat="1" ht="45" customHeight="1">
      <x:c r="A529" s="56" t="s">
        <x:v>771</x:v>
      </x:c>
      <x:c r="B529" s="56" t="s">
        <x:v>680</x:v>
      </x:c>
      <x:c r="C529" s="56" t="s">
        <x:v>96</x:v>
      </x:c>
      <x:c r="D529" s="57" t="s">
        <x:v>16</x:v>
      </x:c>
      <x:c r="E529" s="58" t="s">
        <x:v>772</x:v>
      </x:c>
      <x:c r="F529" s="58" t="s">
        <x:v>772</x:v>
      </x:c>
      <x:c r="G529" s="59">
        <x:f>SUM(G530:G535)</x:f>
      </x:c>
      <x:c r="H529" s="0" t="s"/>
    </x:row>
    <x:row r="530" spans="1:8">
      <x:c r="A530" s="62" t="s">
        <x:v>707</x:v>
      </x:c>
      <x:c r="B530" s="62" t="s">
        <x:v>696</x:v>
      </x:c>
      <x:c r="C530" s="63" t="s"/>
      <x:c r="D530" s="63" t="s"/>
      <x:c r="E530" s="63" t="s"/>
      <x:c r="F530" s="63" t="s"/>
      <x:c r="G530" s="64" t="s"/>
    </x:row>
    <x:row r="531" spans="1:8">
      <x:c r="A531" s="60" t="s">
        <x:v>769</x:v>
      </x:c>
      <x:c r="B531" s="60" t="s"/>
      <x:c r="C531" s="61" t="n">
        <x:v>18</x:v>
      </x:c>
      <x:c r="D531" s="61" t="s"/>
      <x:c r="E531" s="61" t="s"/>
      <x:c r="F531" s="61" t="s"/>
      <x:c r="G531" s="61">
        <x:f>PRODUCT(C531:F531)</x:f>
      </x:c>
      <x:c r="H531" s="0" t="s"/>
    </x:row>
    <x:row r="532" spans="1:8">
      <x:c r="A532" s="62" t="s">
        <x:v>698</x:v>
      </x:c>
      <x:c r="B532" s="62" t="s">
        <x:v>696</x:v>
      </x:c>
      <x:c r="C532" s="63" t="s"/>
      <x:c r="D532" s="63" t="s"/>
      <x:c r="E532" s="63" t="s"/>
      <x:c r="F532" s="63" t="s"/>
      <x:c r="G532" s="64" t="s"/>
    </x:row>
    <x:row r="533" spans="1:8">
      <x:c r="A533" s="60" t="s">
        <x:v>769</x:v>
      </x:c>
      <x:c r="B533" s="60" t="s"/>
      <x:c r="C533" s="61" t="n">
        <x:v>18</x:v>
      </x:c>
      <x:c r="D533" s="61" t="s"/>
      <x:c r="E533" s="61" t="s"/>
      <x:c r="F533" s="61" t="s"/>
      <x:c r="G533" s="61">
        <x:f>PRODUCT(C533:F533)</x:f>
      </x:c>
      <x:c r="H533" s="0" t="s"/>
    </x:row>
    <x:row r="534" spans="1:8">
      <x:c r="A534" s="62" t="s">
        <x:v>770</x:v>
      </x:c>
      <x:c r="B534" s="62" t="s">
        <x:v>696</x:v>
      </x:c>
      <x:c r="C534" s="63" t="s"/>
      <x:c r="D534" s="63" t="s"/>
      <x:c r="E534" s="63" t="s"/>
      <x:c r="F534" s="63" t="s"/>
      <x:c r="G534" s="64" t="s"/>
    </x:row>
    <x:row r="535" spans="1:8">
      <x:c r="A535" s="60" t="s"/>
      <x:c r="B535" s="60" t="s"/>
      <x:c r="C535" s="61" t="n">
        <x:v>3</x:v>
      </x:c>
      <x:c r="D535" s="61" t="s"/>
      <x:c r="E535" s="61" t="s"/>
      <x:c r="F535" s="61" t="s"/>
      <x:c r="G535" s="61">
        <x:f>PRODUCT(C535:F535)</x:f>
      </x:c>
      <x:c r="H535" s="0" t="s"/>
    </x:row>
    <x:row r="537" spans="1:8" customFormat="1" ht="45" customHeight="1">
      <x:c r="A537" s="56" t="s">
        <x:v>773</x:v>
      </x:c>
      <x:c r="B537" s="56" t="s">
        <x:v>680</x:v>
      </x:c>
      <x:c r="C537" s="56" t="s">
        <x:v>98</x:v>
      </x:c>
      <x:c r="D537" s="57" t="s">
        <x:v>42</x:v>
      </x:c>
      <x:c r="E537" s="58" t="s">
        <x:v>774</x:v>
      </x:c>
      <x:c r="F537" s="58" t="s">
        <x:v>774</x:v>
      </x:c>
      <x:c r="G537" s="59">
        <x:f>SUM(G538:G543)</x:f>
      </x:c>
      <x:c r="H537" s="0" t="s"/>
    </x:row>
    <x:row r="538" spans="1:8">
      <x:c r="A538" s="62" t="s">
        <x:v>707</x:v>
      </x:c>
      <x:c r="B538" s="62" t="s">
        <x:v>696</x:v>
      </x:c>
      <x:c r="C538" s="63" t="s"/>
      <x:c r="D538" s="63" t="s"/>
      <x:c r="E538" s="63" t="s"/>
      <x:c r="F538" s="63" t="s"/>
      <x:c r="G538" s="64" t="s"/>
    </x:row>
    <x:row r="539" spans="1:8">
      <x:c r="A539" s="60" t="s">
        <x:v>769</x:v>
      </x:c>
      <x:c r="B539" s="60" t="s"/>
      <x:c r="C539" s="61" t="n">
        <x:v>3</x:v>
      </x:c>
      <x:c r="D539" s="61" t="n">
        <x:v>128</x:v>
      </x:c>
      <x:c r="E539" s="61" t="s"/>
      <x:c r="F539" s="61" t="s"/>
      <x:c r="G539" s="61">
        <x:f>PRODUCT(C539:F539)</x:f>
      </x:c>
      <x:c r="H539" s="0" t="s"/>
    </x:row>
    <x:row r="540" spans="1:8">
      <x:c r="A540" s="62" t="s">
        <x:v>698</x:v>
      </x:c>
      <x:c r="B540" s="62" t="s">
        <x:v>696</x:v>
      </x:c>
      <x:c r="C540" s="63" t="s"/>
      <x:c r="D540" s="63" t="s"/>
      <x:c r="E540" s="63" t="s"/>
      <x:c r="F540" s="63" t="s"/>
      <x:c r="G540" s="64" t="s"/>
    </x:row>
    <x:row r="541" spans="1:8">
      <x:c r="A541" s="60" t="s">
        <x:v>769</x:v>
      </x:c>
      <x:c r="B541" s="60" t="s"/>
      <x:c r="C541" s="61" t="n">
        <x:v>3</x:v>
      </x:c>
      <x:c r="D541" s="61" t="n">
        <x:v>128</x:v>
      </x:c>
      <x:c r="E541" s="61" t="s"/>
      <x:c r="F541" s="61" t="s"/>
      <x:c r="G541" s="61">
        <x:f>PRODUCT(C541:F541)</x:f>
      </x:c>
      <x:c r="H541" s="0" t="s"/>
    </x:row>
    <x:row r="542" spans="1:8">
      <x:c r="A542" s="62" t="s">
        <x:v>770</x:v>
      </x:c>
      <x:c r="B542" s="62" t="s">
        <x:v>696</x:v>
      </x:c>
      <x:c r="C542" s="63" t="s"/>
      <x:c r="D542" s="63" t="s"/>
      <x:c r="E542" s="63" t="s"/>
      <x:c r="F542" s="63" t="s"/>
      <x:c r="G542" s="64" t="s"/>
    </x:row>
    <x:row r="543" spans="1:8">
      <x:c r="A543" s="60" t="s">
        <x:v>769</x:v>
      </x:c>
      <x:c r="B543" s="60" t="s"/>
      <x:c r="C543" s="61" t="n">
        <x:v>1</x:v>
      </x:c>
      <x:c r="D543" s="61" t="n">
        <x:v>40</x:v>
      </x:c>
      <x:c r="E543" s="61" t="s"/>
      <x:c r="F543" s="61" t="s"/>
      <x:c r="G543" s="61">
        <x:f>PRODUCT(C543:F543)</x:f>
      </x:c>
      <x:c r="H543" s="0" t="s"/>
    </x:row>
    <x:row r="545" spans="1:8" customFormat="1" ht="45" customHeight="1">
      <x:c r="A545" s="56" t="s">
        <x:v>775</x:v>
      </x:c>
      <x:c r="B545" s="56" t="s">
        <x:v>680</x:v>
      </x:c>
      <x:c r="C545" s="56" t="s">
        <x:v>100</x:v>
      </x:c>
      <x:c r="D545" s="57" t="s">
        <x:v>16</x:v>
      </x:c>
      <x:c r="E545" s="58" t="s">
        <x:v>101</x:v>
      </x:c>
      <x:c r="F545" s="58" t="s">
        <x:v>101</x:v>
      </x:c>
      <x:c r="G545" s="59">
        <x:f>SUM(G546:G546)</x:f>
      </x:c>
      <x:c r="H545" s="0" t="s"/>
    </x:row>
    <x:row r="546" spans="1:8">
      <x:c r="A546" s="60" t="s">
        <x:v>776</x:v>
      </x:c>
      <x:c r="B546" s="60" t="s"/>
      <x:c r="C546" s="61" t="n">
        <x:v>1</x:v>
      </x:c>
      <x:c r="D546" s="61" t="s"/>
      <x:c r="E546" s="61" t="s"/>
      <x:c r="F546" s="61" t="s"/>
      <x:c r="G546" s="61">
        <x:f>PRODUCT(C546:F546)</x:f>
      </x:c>
      <x:c r="H546" s="0" t="s"/>
    </x:row>
    <x:row r="548" spans="1:8" customFormat="1" ht="45" customHeight="1">
      <x:c r="A548" s="56" t="s">
        <x:v>777</x:v>
      </x:c>
      <x:c r="B548" s="56" t="s">
        <x:v>680</x:v>
      </x:c>
      <x:c r="C548" s="56" t="s">
        <x:v>102</x:v>
      </x:c>
      <x:c r="D548" s="57" t="s">
        <x:v>16</x:v>
      </x:c>
      <x:c r="E548" s="58" t="s">
        <x:v>103</x:v>
      </x:c>
      <x:c r="F548" s="58" t="s">
        <x:v>103</x:v>
      </x:c>
      <x:c r="G548" s="59">
        <x:f>SUM(G549:G550)</x:f>
      </x:c>
      <x:c r="H548" s="0" t="s"/>
    </x:row>
    <x:row r="549" spans="1:8">
      <x:c r="A549" s="60" t="s">
        <x:v>778</x:v>
      </x:c>
      <x:c r="B549" s="60" t="s"/>
      <x:c r="C549" s="61" t="n">
        <x:v>1</x:v>
      </x:c>
      <x:c r="D549" s="61" t="s"/>
      <x:c r="E549" s="61" t="s"/>
      <x:c r="F549" s="61" t="s"/>
      <x:c r="G549" s="61">
        <x:f>PRODUCT(C549:F549)</x:f>
      </x:c>
      <x:c r="H549" s="0" t="s"/>
    </x:row>
    <x:row r="550" spans="1:8">
      <x:c r="A550" s="60" t="s">
        <x:v>779</x:v>
      </x:c>
      <x:c r="B550" s="60" t="s"/>
      <x:c r="C550" s="61" t="n">
        <x:v>1</x:v>
      </x:c>
      <x:c r="D550" s="61" t="s"/>
      <x:c r="E550" s="61" t="s"/>
      <x:c r="F550" s="61" t="s"/>
      <x:c r="G550" s="61">
        <x:f>PRODUCT(C550:F550)</x:f>
      </x:c>
      <x:c r="H550" s="0" t="s"/>
    </x:row>
    <x:row r="552" spans="1:8">
      <x:c r="B552" s="0" t="s">
        <x:v>678</x:v>
      </x:c>
      <x:c r="C552" s="54" t="s">
        <x:v>8</x:v>
      </x:c>
      <x:c r="D552" s="55" t="s">
        <x:v>9</x:v>
      </x:c>
      <x:c r="E552" s="54" t="s">
        <x:v>10</x:v>
      </x:c>
    </x:row>
    <x:row r="553" spans="1:8">
      <x:c r="B553" s="0" t="s">
        <x:v>678</x:v>
      </x:c>
      <x:c r="C553" s="54" t="s">
        <x:v>11</x:v>
      </x:c>
      <x:c r="D553" s="55" t="s">
        <x:v>9</x:v>
      </x:c>
      <x:c r="E553" s="54" t="s">
        <x:v>19</x:v>
      </x:c>
    </x:row>
    <x:row r="554" spans="1:8">
      <x:c r="B554" s="0" t="s">
        <x:v>678</x:v>
      </x:c>
      <x:c r="C554" s="54" t="s">
        <x:v>20</x:v>
      </x:c>
      <x:c r="D554" s="55" t="s">
        <x:v>104</x:v>
      </x:c>
      <x:c r="E554" s="54" t="s">
        <x:v>105</x:v>
      </x:c>
    </x:row>
    <x:row r="556" spans="1:8" customFormat="1" ht="45" customHeight="1">
      <x:c r="A556" s="56" t="s">
        <x:v>780</x:v>
      </x:c>
      <x:c r="B556" s="56" t="s">
        <x:v>680</x:v>
      </x:c>
      <x:c r="C556" s="56" t="s">
        <x:v>107</x:v>
      </x:c>
      <x:c r="D556" s="57" t="s">
        <x:v>16</x:v>
      </x:c>
      <x:c r="E556" s="58" t="s">
        <x:v>781</x:v>
      </x:c>
      <x:c r="F556" s="58" t="s">
        <x:v>781</x:v>
      </x:c>
      <x:c r="G556" s="59">
        <x:f>SUM(G557:G557)</x:f>
      </x:c>
      <x:c r="H556" s="0" t="s"/>
    </x:row>
    <x:row r="557" spans="1:8">
      <x:c r="A557" s="60" t="s"/>
      <x:c r="B557" s="60" t="s"/>
      <x:c r="C557" s="61" t="n">
        <x:v>54</x:v>
      </x:c>
      <x:c r="D557" s="61" t="s"/>
      <x:c r="E557" s="61" t="s"/>
      <x:c r="F557" s="61" t="s"/>
      <x:c r="G557" s="61">
        <x:f>PRODUCT(C557:F557)</x:f>
      </x:c>
      <x:c r="H557" s="0" t="s"/>
    </x:row>
    <x:row r="559" spans="1:8" customFormat="1" ht="45" customHeight="1">
      <x:c r="A559" s="56" t="s">
        <x:v>782</x:v>
      </x:c>
      <x:c r="B559" s="56" t="s">
        <x:v>680</x:v>
      </x:c>
      <x:c r="C559" s="56" t="s">
        <x:v>109</x:v>
      </x:c>
      <x:c r="D559" s="57" t="s">
        <x:v>16</x:v>
      </x:c>
      <x:c r="E559" s="58" t="s">
        <x:v>783</x:v>
      </x:c>
      <x:c r="F559" s="58" t="s">
        <x:v>783</x:v>
      </x:c>
      <x:c r="G559" s="59">
        <x:f>SUM(G560:G560)</x:f>
      </x:c>
      <x:c r="H559" s="0" t="s"/>
    </x:row>
    <x:row r="560" spans="1:8">
      <x:c r="A560" s="60" t="s"/>
      <x:c r="B560" s="60" t="s"/>
      <x:c r="C560" s="61" t="n">
        <x:v>3</x:v>
      </x:c>
      <x:c r="D560" s="61" t="s"/>
      <x:c r="E560" s="61" t="s"/>
      <x:c r="F560" s="61" t="s"/>
      <x:c r="G560" s="61">
        <x:f>PRODUCT(C560:F560)</x:f>
      </x:c>
      <x:c r="H560" s="0" t="s"/>
    </x:row>
    <x:row r="562" spans="1:8" customFormat="1" ht="45" customHeight="1">
      <x:c r="A562" s="56" t="s">
        <x:v>784</x:v>
      </x:c>
      <x:c r="B562" s="56" t="s">
        <x:v>680</x:v>
      </x:c>
      <x:c r="C562" s="56" t="s">
        <x:v>111</x:v>
      </x:c>
      <x:c r="D562" s="57" t="s">
        <x:v>16</x:v>
      </x:c>
      <x:c r="E562" s="58" t="s">
        <x:v>785</x:v>
      </x:c>
      <x:c r="F562" s="58" t="s">
        <x:v>785</x:v>
      </x:c>
      <x:c r="G562" s="59">
        <x:f>SUM(G563:G563)</x:f>
      </x:c>
      <x:c r="H562" s="0" t="s"/>
    </x:row>
    <x:row r="563" spans="1:8">
      <x:c r="A563" s="60" t="s"/>
      <x:c r="B563" s="60" t="s"/>
      <x:c r="C563" s="61" t="n">
        <x:v>3</x:v>
      </x:c>
      <x:c r="D563" s="61" t="s"/>
      <x:c r="E563" s="61" t="s"/>
      <x:c r="F563" s="61" t="s"/>
      <x:c r="G563" s="61">
        <x:f>PRODUCT(C563:F563)</x:f>
      </x:c>
      <x:c r="H563" s="0" t="s"/>
    </x:row>
    <x:row r="565" spans="1:8" customFormat="1" ht="45" customHeight="1">
      <x:c r="A565" s="56" t="s">
        <x:v>786</x:v>
      </x:c>
      <x:c r="B565" s="56" t="s">
        <x:v>680</x:v>
      </x:c>
      <x:c r="C565" s="56" t="s">
        <x:v>113</x:v>
      </x:c>
      <x:c r="D565" s="57" t="s">
        <x:v>16</x:v>
      </x:c>
      <x:c r="E565" s="58" t="s">
        <x:v>787</x:v>
      </x:c>
      <x:c r="F565" s="58" t="s">
        <x:v>787</x:v>
      </x:c>
      <x:c r="G565" s="59">
        <x:f>SUM(G566:G566)</x:f>
      </x:c>
      <x:c r="H565" s="0" t="s"/>
    </x:row>
    <x:row r="566" spans="1:8">
      <x:c r="A566" s="60" t="s"/>
      <x:c r="B566" s="60" t="s"/>
      <x:c r="C566" s="61" t="n">
        <x:v>6</x:v>
      </x:c>
      <x:c r="D566" s="61" t="s"/>
      <x:c r="E566" s="61" t="s"/>
      <x:c r="F566" s="61" t="s"/>
      <x:c r="G566" s="61">
        <x:f>PRODUCT(C566:F566)</x:f>
      </x:c>
      <x:c r="H566" s="0" t="s"/>
    </x:row>
    <x:row r="568" spans="1:8" customFormat="1" ht="45" customHeight="1">
      <x:c r="A568" s="56" t="s">
        <x:v>788</x:v>
      </x:c>
      <x:c r="B568" s="56" t="s">
        <x:v>680</x:v>
      </x:c>
      <x:c r="C568" s="56" t="s">
        <x:v>115</x:v>
      </x:c>
      <x:c r="D568" s="57" t="s">
        <x:v>16</x:v>
      </x:c>
      <x:c r="E568" s="58" t="s">
        <x:v>789</x:v>
      </x:c>
      <x:c r="F568" s="58" t="s">
        <x:v>789</x:v>
      </x:c>
      <x:c r="G568" s="59">
        <x:f>SUM(G569:G569)</x:f>
      </x:c>
      <x:c r="H568" s="0" t="s"/>
    </x:row>
    <x:row r="569" spans="1:8">
      <x:c r="A569" s="60" t="s"/>
      <x:c r="B569" s="60" t="s"/>
      <x:c r="C569" s="61" t="n">
        <x:v>12</x:v>
      </x:c>
      <x:c r="D569" s="61" t="s"/>
      <x:c r="E569" s="61" t="s"/>
      <x:c r="F569" s="61" t="s"/>
      <x:c r="G569" s="61">
        <x:f>PRODUCT(C569:F569)</x:f>
      </x:c>
      <x:c r="H569" s="0" t="s"/>
    </x:row>
    <x:row r="571" spans="1:8" customFormat="1" ht="45" customHeight="1">
      <x:c r="A571" s="56" t="s">
        <x:v>790</x:v>
      </x:c>
      <x:c r="B571" s="56" t="s">
        <x:v>680</x:v>
      </x:c>
      <x:c r="C571" s="56" t="s">
        <x:v>117</x:v>
      </x:c>
      <x:c r="D571" s="57" t="s">
        <x:v>24</x:v>
      </x:c>
      <x:c r="E571" s="58" t="s">
        <x:v>118</x:v>
      </x:c>
      <x:c r="F571" s="58" t="s">
        <x:v>118</x:v>
      </x:c>
      <x:c r="G571" s="59">
        <x:f>SUM(G572:G573)</x:f>
      </x:c>
      <x:c r="H571" s="0" t="s"/>
    </x:row>
    <x:row r="572" spans="1:8">
      <x:c r="A572" s="60" t="s">
        <x:v>791</x:v>
      </x:c>
      <x:c r="B572" s="60" t="s"/>
      <x:c r="C572" s="61" t="s"/>
      <x:c r="D572" s="61" t="s"/>
      <x:c r="E572" s="61" t="s"/>
      <x:c r="F572" s="61" t="s"/>
      <x:c r="G572" s="61" t="s"/>
      <x:c r="H572" s="0" t="s"/>
    </x:row>
    <x:row r="573" spans="1:8">
      <x:c r="A573" s="60" t="s">
        <x:v>792</x:v>
      </x:c>
      <x:c r="B573" s="60" t="s"/>
      <x:c r="C573" s="61" t="n">
        <x:v>4</x:v>
      </x:c>
      <x:c r="D573" s="61" t="n">
        <x:v>3.3</x:v>
      </x:c>
      <x:c r="E573" s="61" t="s"/>
      <x:c r="F573" s="61" t="s"/>
      <x:c r="G573" s="61">
        <x:f>PRODUCT(C573:F573)</x:f>
      </x:c>
      <x:c r="H573" s="0" t="s"/>
    </x:row>
    <x:row r="575" spans="1:8" customFormat="1" ht="45" customHeight="1">
      <x:c r="A575" s="56" t="s">
        <x:v>793</x:v>
      </x:c>
      <x:c r="B575" s="56" t="s">
        <x:v>680</x:v>
      </x:c>
      <x:c r="C575" s="56" t="s">
        <x:v>119</x:v>
      </x:c>
      <x:c r="D575" s="57" t="s">
        <x:v>24</x:v>
      </x:c>
      <x:c r="E575" s="58" t="s">
        <x:v>120</x:v>
      </x:c>
      <x:c r="F575" s="58" t="s">
        <x:v>120</x:v>
      </x:c>
      <x:c r="G575" s="59">
        <x:f>SUM(G576:G577)</x:f>
      </x:c>
      <x:c r="H575" s="0" t="s"/>
    </x:row>
    <x:row r="576" spans="1:8">
      <x:c r="A576" s="60" t="s">
        <x:v>791</x:v>
      </x:c>
      <x:c r="B576" s="60" t="s"/>
      <x:c r="C576" s="61" t="s"/>
      <x:c r="D576" s="61" t="s"/>
      <x:c r="E576" s="61" t="s"/>
      <x:c r="F576" s="61" t="s"/>
      <x:c r="G576" s="61" t="s"/>
      <x:c r="H576" s="0" t="s"/>
    </x:row>
    <x:row r="577" spans="1:8">
      <x:c r="A577" s="60" t="s">
        <x:v>792</x:v>
      </x:c>
      <x:c r="B577" s="60" t="s"/>
      <x:c r="C577" s="61" t="n">
        <x:v>4</x:v>
      </x:c>
      <x:c r="D577" s="61" t="n">
        <x:v>3.3</x:v>
      </x:c>
      <x:c r="E577" s="61" t="s"/>
      <x:c r="F577" s="61" t="n">
        <x:v>2</x:v>
      </x:c>
      <x:c r="G577" s="61">
        <x:f>PRODUCT(C577:F577)</x:f>
      </x:c>
      <x:c r="H577" s="0" t="s"/>
    </x:row>
    <x:row r="579" spans="1:8" customFormat="1" ht="45" customHeight="1">
      <x:c r="A579" s="56" t="s">
        <x:v>794</x:v>
      </x:c>
      <x:c r="B579" s="56" t="s">
        <x:v>680</x:v>
      </x:c>
      <x:c r="C579" s="56" t="s">
        <x:v>121</x:v>
      </x:c>
      <x:c r="D579" s="57" t="s">
        <x:v>24</x:v>
      </x:c>
      <x:c r="E579" s="58" t="s">
        <x:v>795</x:v>
      </x:c>
      <x:c r="F579" s="58" t="s">
        <x:v>795</x:v>
      </x:c>
      <x:c r="G579" s="59">
        <x:f>SUM(G580:G582)</x:f>
      </x:c>
      <x:c r="H579" s="0" t="s"/>
    </x:row>
    <x:row r="580" spans="1:8">
      <x:c r="A580" s="60" t="s">
        <x:v>791</x:v>
      </x:c>
      <x:c r="B580" s="60" t="s"/>
      <x:c r="C580" s="61" t="s"/>
      <x:c r="D580" s="61" t="s"/>
      <x:c r="E580" s="61" t="s"/>
      <x:c r="F580" s="61" t="s"/>
      <x:c r="G580" s="61" t="s"/>
      <x:c r="H580" s="0" t="s"/>
    </x:row>
    <x:row r="581" spans="1:8">
      <x:c r="A581" s="60" t="s">
        <x:v>792</x:v>
      </x:c>
      <x:c r="B581" s="60" t="s"/>
      <x:c r="C581" s="61" t="s"/>
      <x:c r="D581" s="61" t="s"/>
      <x:c r="E581" s="61" t="s"/>
      <x:c r="F581" s="61" t="s"/>
      <x:c r="G581" s="61" t="s"/>
      <x:c r="H581" s="0" t="s"/>
    </x:row>
    <x:row r="582" spans="1:8">
      <x:c r="A582" s="60" t="s">
        <x:v>796</x:v>
      </x:c>
      <x:c r="B582" s="60" t="s"/>
      <x:c r="C582" s="61" t="n">
        <x:v>4</x:v>
      </x:c>
      <x:c r="D582" s="61" t="n">
        <x:v>3.3</x:v>
      </x:c>
      <x:c r="E582" s="61" t="s"/>
      <x:c r="F582" s="61" t="s"/>
      <x:c r="G582" s="61">
        <x:f>PRODUCT(C582:F582)</x:f>
      </x:c>
      <x:c r="H582" s="0" t="s"/>
    </x:row>
    <x:row r="584" spans="1:8" customFormat="1" ht="45" customHeight="1">
      <x:c r="A584" s="56" t="s">
        <x:v>797</x:v>
      </x:c>
      <x:c r="B584" s="56" t="s">
        <x:v>680</x:v>
      </x:c>
      <x:c r="C584" s="56" t="s">
        <x:v>123</x:v>
      </x:c>
      <x:c r="D584" s="57" t="s">
        <x:v>24</x:v>
      </x:c>
      <x:c r="E584" s="58" t="s">
        <x:v>124</x:v>
      </x:c>
      <x:c r="F584" s="58" t="s">
        <x:v>124</x:v>
      </x:c>
      <x:c r="G584" s="59">
        <x:f>SUM(G585:G587)</x:f>
      </x:c>
      <x:c r="H584" s="0" t="s"/>
    </x:row>
    <x:row r="585" spans="1:8">
      <x:c r="A585" s="60" t="s">
        <x:v>791</x:v>
      </x:c>
      <x:c r="B585" s="60" t="s"/>
      <x:c r="C585" s="61" t="s"/>
      <x:c r="D585" s="61" t="s"/>
      <x:c r="E585" s="61" t="s"/>
      <x:c r="F585" s="61" t="s"/>
      <x:c r="G585" s="61" t="s"/>
      <x:c r="H585" s="0" t="s"/>
    </x:row>
    <x:row r="586" spans="1:8">
      <x:c r="A586" s="60" t="s">
        <x:v>792</x:v>
      </x:c>
      <x:c r="B586" s="60" t="s"/>
      <x:c r="C586" s="61" t="s"/>
      <x:c r="D586" s="61" t="s"/>
      <x:c r="E586" s="61" t="s"/>
      <x:c r="F586" s="61" t="s"/>
      <x:c r="G586" s="61" t="s"/>
      <x:c r="H586" s="0" t="s"/>
    </x:row>
    <x:row r="587" spans="1:8">
      <x:c r="A587" s="60" t="s">
        <x:v>798</x:v>
      </x:c>
      <x:c r="B587" s="60" t="s"/>
      <x:c r="C587" s="61" t="n">
        <x:v>4</x:v>
      </x:c>
      <x:c r="D587" s="61" t="n">
        <x:v>3.3</x:v>
      </x:c>
      <x:c r="E587" s="61" t="s"/>
      <x:c r="F587" s="61" t="s"/>
      <x:c r="G587" s="61">
        <x:f>PRODUCT(C587:F587)</x:f>
      </x:c>
      <x:c r="H587" s="0" t="s"/>
    </x:row>
    <x:row r="589" spans="1:8">
      <x:c r="B589" s="0" t="s">
        <x:v>678</x:v>
      </x:c>
      <x:c r="C589" s="54" t="s">
        <x:v>8</x:v>
      </x:c>
      <x:c r="D589" s="55" t="s">
        <x:v>9</x:v>
      </x:c>
      <x:c r="E589" s="54" t="s">
        <x:v>10</x:v>
      </x:c>
    </x:row>
    <x:row r="590" spans="1:8">
      <x:c r="B590" s="0" t="s">
        <x:v>678</x:v>
      </x:c>
      <x:c r="C590" s="54" t="s">
        <x:v>11</x:v>
      </x:c>
      <x:c r="D590" s="55" t="s">
        <x:v>9</x:v>
      </x:c>
      <x:c r="E590" s="54" t="s">
        <x:v>19</x:v>
      </x:c>
    </x:row>
    <x:row r="591" spans="1:8">
      <x:c r="B591" s="0" t="s">
        <x:v>678</x:v>
      </x:c>
      <x:c r="C591" s="54" t="s">
        <x:v>20</x:v>
      </x:c>
      <x:c r="D591" s="55" t="s">
        <x:v>125</x:v>
      </x:c>
      <x:c r="E591" s="54" t="s">
        <x:v>126</x:v>
      </x:c>
    </x:row>
    <x:row r="593" spans="1:8" customFormat="1" ht="45" customHeight="1">
      <x:c r="A593" s="56" t="s">
        <x:v>799</x:v>
      </x:c>
      <x:c r="B593" s="56" t="s">
        <x:v>680</x:v>
      </x:c>
      <x:c r="C593" s="56" t="s">
        <x:v>128</x:v>
      </x:c>
      <x:c r="D593" s="57" t="s">
        <x:v>24</x:v>
      </x:c>
      <x:c r="E593" s="58" t="s">
        <x:v>800</x:v>
      </x:c>
      <x:c r="F593" s="58" t="s">
        <x:v>800</x:v>
      </x:c>
      <x:c r="G593" s="59">
        <x:f>SUM(G594:G595)</x:f>
      </x:c>
      <x:c r="H593" s="0" t="s"/>
    </x:row>
    <x:row r="594" spans="1:8">
      <x:c r="A594" s="60" t="s">
        <x:v>801</x:v>
      </x:c>
      <x:c r="B594" s="60" t="s"/>
      <x:c r="C594" s="61" t="s"/>
      <x:c r="D594" s="61" t="s"/>
      <x:c r="E594" s="61" t="s"/>
      <x:c r="F594" s="61" t="s"/>
      <x:c r="G594" s="61" t="s"/>
      <x:c r="H594" s="0" t="s"/>
    </x:row>
    <x:row r="595" spans="1:8">
      <x:c r="A595" s="60" t="s">
        <x:v>792</x:v>
      </x:c>
      <x:c r="B595" s="60" t="s"/>
      <x:c r="C595" s="61" t="n">
        <x:v>56</x:v>
      </x:c>
      <x:c r="D595" s="61" t="n">
        <x:v>1.95</x:v>
      </x:c>
      <x:c r="E595" s="61" t="s"/>
      <x:c r="F595" s="61" t="n">
        <x:v>2</x:v>
      </x:c>
      <x:c r="G595" s="61">
        <x:f>PRODUCT(C595:F595)</x:f>
      </x:c>
      <x:c r="H595" s="0" t="s"/>
    </x:row>
    <x:row r="597" spans="1:8" customFormat="1" ht="45" customHeight="1">
      <x:c r="A597" s="56" t="s">
        <x:v>802</x:v>
      </x:c>
      <x:c r="B597" s="56" t="s">
        <x:v>680</x:v>
      </x:c>
      <x:c r="C597" s="56" t="s">
        <x:v>117</x:v>
      </x:c>
      <x:c r="D597" s="57" t="s">
        <x:v>24</x:v>
      </x:c>
      <x:c r="E597" s="58" t="s">
        <x:v>118</x:v>
      </x:c>
      <x:c r="F597" s="58" t="s">
        <x:v>118</x:v>
      </x:c>
      <x:c r="G597" s="59">
        <x:f>SUM(G598:G600)</x:f>
      </x:c>
      <x:c r="H597" s="0" t="s"/>
    </x:row>
    <x:row r="598" spans="1:8">
      <x:c r="A598" s="60" t="s">
        <x:v>803</x:v>
      </x:c>
      <x:c r="B598" s="60" t="s"/>
      <x:c r="C598" s="61" t="s"/>
      <x:c r="D598" s="61" t="s"/>
      <x:c r="E598" s="61" t="s"/>
      <x:c r="F598" s="61" t="s"/>
      <x:c r="G598" s="61" t="s"/>
      <x:c r="H598" s="0" t="s"/>
    </x:row>
    <x:row r="599" spans="1:8">
      <x:c r="A599" s="60" t="s">
        <x:v>801</x:v>
      </x:c>
      <x:c r="B599" s="60" t="s"/>
      <x:c r="C599" s="61" t="s"/>
      <x:c r="D599" s="61" t="s"/>
      <x:c r="E599" s="61" t="s"/>
      <x:c r="F599" s="61" t="s"/>
      <x:c r="G599" s="61">
        <x:f>PRODUCT(C599:F599)</x:f>
      </x:c>
      <x:c r="H599" s="0" t="s"/>
    </x:row>
    <x:row r="600" spans="1:8">
      <x:c r="A600" s="60" t="s">
        <x:v>792</x:v>
      </x:c>
      <x:c r="B600" s="60" t="s"/>
      <x:c r="C600" s="61" t="n">
        <x:v>4</x:v>
      </x:c>
      <x:c r="D600" s="61" t="n">
        <x:v>1.95</x:v>
      </x:c>
      <x:c r="E600" s="61" t="s"/>
      <x:c r="F600" s="61" t="s"/>
      <x:c r="G600" s="61">
        <x:f>PRODUCT(C600:F600)</x:f>
      </x:c>
      <x:c r="H600" s="0" t="s"/>
    </x:row>
    <x:row r="602" spans="1:8" customFormat="1" ht="45" customHeight="1">
      <x:c r="A602" s="56" t="s">
        <x:v>804</x:v>
      </x:c>
      <x:c r="B602" s="56" t="s">
        <x:v>680</x:v>
      </x:c>
      <x:c r="C602" s="56" t="s">
        <x:v>119</x:v>
      </x:c>
      <x:c r="D602" s="57" t="s">
        <x:v>24</x:v>
      </x:c>
      <x:c r="E602" s="58" t="s">
        <x:v>120</x:v>
      </x:c>
      <x:c r="F602" s="58" t="s">
        <x:v>120</x:v>
      </x:c>
      <x:c r="G602" s="59">
        <x:f>SUM(G603:G605)</x:f>
      </x:c>
      <x:c r="H602" s="0" t="s"/>
    </x:row>
    <x:row r="603" spans="1:8">
      <x:c r="A603" s="60" t="s">
        <x:v>803</x:v>
      </x:c>
      <x:c r="B603" s="60" t="s"/>
      <x:c r="C603" s="61" t="s"/>
      <x:c r="D603" s="61" t="s"/>
      <x:c r="E603" s="61" t="s"/>
      <x:c r="F603" s="61" t="s"/>
      <x:c r="G603" s="61" t="s"/>
      <x:c r="H603" s="0" t="s"/>
    </x:row>
    <x:row r="604" spans="1:8">
      <x:c r="A604" s="60" t="s">
        <x:v>801</x:v>
      </x:c>
      <x:c r="B604" s="60" t="s"/>
      <x:c r="C604" s="61" t="s"/>
      <x:c r="D604" s="61" t="s"/>
      <x:c r="E604" s="61" t="s"/>
      <x:c r="F604" s="61" t="s"/>
      <x:c r="G604" s="61">
        <x:f>PRODUCT(C604:F604)</x:f>
      </x:c>
      <x:c r="H604" s="0" t="s"/>
    </x:row>
    <x:row r="605" spans="1:8">
      <x:c r="A605" s="60" t="s">
        <x:v>792</x:v>
      </x:c>
      <x:c r="B605" s="60" t="s"/>
      <x:c r="C605" s="61" t="n">
        <x:v>4</x:v>
      </x:c>
      <x:c r="D605" s="61" t="n">
        <x:v>1.95</x:v>
      </x:c>
      <x:c r="E605" s="61" t="s"/>
      <x:c r="F605" s="61" t="s"/>
      <x:c r="G605" s="61">
        <x:f>PRODUCT(C605:F605)</x:f>
      </x:c>
      <x:c r="H605" s="0" t="s"/>
    </x:row>
    <x:row r="607" spans="1:8" customFormat="1" ht="45" customHeight="1">
      <x:c r="A607" s="56" t="s">
        <x:v>805</x:v>
      </x:c>
      <x:c r="B607" s="56" t="s">
        <x:v>680</x:v>
      </x:c>
      <x:c r="C607" s="56" t="s">
        <x:v>121</x:v>
      </x:c>
      <x:c r="D607" s="57" t="s">
        <x:v>24</x:v>
      </x:c>
      <x:c r="E607" s="58" t="s">
        <x:v>795</x:v>
      </x:c>
      <x:c r="F607" s="58" t="s">
        <x:v>795</x:v>
      </x:c>
      <x:c r="G607" s="59">
        <x:f>SUM(G608:G610)</x:f>
      </x:c>
      <x:c r="H607" s="0" t="s"/>
    </x:row>
    <x:row r="608" spans="1:8">
      <x:c r="A608" s="60" t="s">
        <x:v>801</x:v>
      </x:c>
      <x:c r="B608" s="60" t="s"/>
      <x:c r="C608" s="61" t="s"/>
      <x:c r="D608" s="61" t="s"/>
      <x:c r="E608" s="61" t="s"/>
      <x:c r="F608" s="61" t="s"/>
      <x:c r="G608" s="61" t="s"/>
      <x:c r="H608" s="0" t="s"/>
    </x:row>
    <x:row r="609" spans="1:8">
      <x:c r="A609" s="60" t="s">
        <x:v>792</x:v>
      </x:c>
      <x:c r="B609" s="60" t="s"/>
      <x:c r="C609" s="61" t="n">
        <x:v>56</x:v>
      </x:c>
      <x:c r="D609" s="61" t="n">
        <x:v>1.95</x:v>
      </x:c>
      <x:c r="E609" s="61" t="s"/>
      <x:c r="F609" s="61" t="n">
        <x:v>2</x:v>
      </x:c>
      <x:c r="G609" s="61">
        <x:f>PRODUCT(C609:F609)</x:f>
      </x:c>
      <x:c r="H609" s="0" t="s"/>
    </x:row>
    <x:row r="610" spans="1:8">
      <x:c r="A610" s="60" t="s">
        <x:v>803</x:v>
      </x:c>
      <x:c r="B610" s="60" t="s"/>
      <x:c r="C610" s="61" t="n">
        <x:v>4</x:v>
      </x:c>
      <x:c r="D610" s="61" t="n">
        <x:v>1.95</x:v>
      </x:c>
      <x:c r="E610" s="61" t="s"/>
      <x:c r="F610" s="61" t="n">
        <x:v>2</x:v>
      </x:c>
      <x:c r="G610" s="61">
        <x:f>PRODUCT(C610:F610)</x:f>
      </x:c>
      <x:c r="H610" s="0" t="s"/>
    </x:row>
    <x:row r="612" spans="1:8">
      <x:c r="B612" s="0" t="s">
        <x:v>678</x:v>
      </x:c>
      <x:c r="C612" s="54" t="s">
        <x:v>8</x:v>
      </x:c>
      <x:c r="D612" s="55" t="s">
        <x:v>9</x:v>
      </x:c>
      <x:c r="E612" s="54" t="s">
        <x:v>10</x:v>
      </x:c>
    </x:row>
    <x:row r="613" spans="1:8">
      <x:c r="B613" s="0" t="s">
        <x:v>678</x:v>
      </x:c>
      <x:c r="C613" s="54" t="s">
        <x:v>11</x:v>
      </x:c>
      <x:c r="D613" s="55" t="s">
        <x:v>9</x:v>
      </x:c>
      <x:c r="E613" s="54" t="s">
        <x:v>19</x:v>
      </x:c>
    </x:row>
    <x:row r="614" spans="1:8">
      <x:c r="B614" s="0" t="s">
        <x:v>678</x:v>
      </x:c>
      <x:c r="C614" s="54" t="s">
        <x:v>20</x:v>
      </x:c>
      <x:c r="D614" s="55" t="s">
        <x:v>130</x:v>
      </x:c>
      <x:c r="E614" s="54" t="s">
        <x:v>131</x:v>
      </x:c>
    </x:row>
    <x:row r="616" spans="1:8" customFormat="1" ht="45" customHeight="1">
      <x:c r="A616" s="56" t="s">
        <x:v>806</x:v>
      </x:c>
      <x:c r="B616" s="56" t="s">
        <x:v>680</x:v>
      </x:c>
      <x:c r="C616" s="56" t="s">
        <x:v>133</x:v>
      </x:c>
      <x:c r="D616" s="57" t="s">
        <x:v>134</x:v>
      </x:c>
      <x:c r="E616" s="58" t="s">
        <x:v>135</x:v>
      </x:c>
      <x:c r="F616" s="58" t="s">
        <x:v>135</x:v>
      </x:c>
      <x:c r="G616" s="59">
        <x:f>SUM(G617:G628)</x:f>
      </x:c>
      <x:c r="H616" s="0" t="s"/>
    </x:row>
    <x:row r="617" spans="1:8">
      <x:c r="A617" s="62" t="s">
        <x:v>807</x:v>
      </x:c>
      <x:c r="B617" s="62" t="s">
        <x:v>696</x:v>
      </x:c>
      <x:c r="C617" s="63" t="s"/>
      <x:c r="D617" s="63" t="s"/>
      <x:c r="E617" s="63" t="s"/>
      <x:c r="F617" s="63" t="s"/>
      <x:c r="G617" s="64" t="s"/>
    </x:row>
    <x:row r="618" spans="1:8">
      <x:c r="A618" s="62" t="s">
        <x:v>707</x:v>
      </x:c>
      <x:c r="B618" s="62" t="s">
        <x:v>696</x:v>
      </x:c>
      <x:c r="C618" s="63" t="s"/>
      <x:c r="D618" s="63" t="s"/>
      <x:c r="E618" s="63" t="s"/>
      <x:c r="F618" s="63" t="s"/>
      <x:c r="G618" s="64" t="s"/>
    </x:row>
    <x:row r="619" spans="1:8">
      <x:c r="A619" s="60" t="s">
        <x:v>711</x:v>
      </x:c>
      <x:c r="B619" s="60" t="s"/>
      <x:c r="C619" s="61" t="n">
        <x:v>6</x:v>
      </x:c>
      <x:c r="D619" s="61" t="n">
        <x:v>6.38</x:v>
      </x:c>
      <x:c r="E619" s="61" t="n">
        <x:v>124</x:v>
      </x:c>
      <x:c r="F619" s="61" t="n">
        <x:v>0.05</x:v>
      </x:c>
      <x:c r="G619" s="61">
        <x:f>PRODUCT(C619:F619)</x:f>
      </x:c>
      <x:c r="H619" s="0" t="s"/>
    </x:row>
    <x:row r="620" spans="1:8">
      <x:c r="A620" s="62" t="s">
        <x:v>698</x:v>
      </x:c>
      <x:c r="B620" s="62" t="s">
        <x:v>696</x:v>
      </x:c>
      <x:c r="C620" s="63" t="s"/>
      <x:c r="D620" s="63" t="s"/>
      <x:c r="E620" s="63" t="s"/>
      <x:c r="F620" s="63" t="s"/>
      <x:c r="G620" s="64" t="s"/>
    </x:row>
    <x:row r="621" spans="1:8">
      <x:c r="A621" s="60" t="s">
        <x:v>711</x:v>
      </x:c>
      <x:c r="B621" s="60" t="s"/>
      <x:c r="C621" s="61" t="n">
        <x:v>6</x:v>
      </x:c>
      <x:c r="D621" s="61" t="n">
        <x:v>6.38</x:v>
      </x:c>
      <x:c r="E621" s="61" t="n">
        <x:v>124</x:v>
      </x:c>
      <x:c r="F621" s="61" t="n">
        <x:v>0.05</x:v>
      </x:c>
      <x:c r="G621" s="61">
        <x:f>PRODUCT(C621:F621)</x:f>
      </x:c>
      <x:c r="H621" s="0" t="s"/>
    </x:row>
    <x:row r="622" spans="1:8">
      <x:c r="A622" s="62" t="s">
        <x:v>736</x:v>
      </x:c>
      <x:c r="B622" s="62" t="s">
        <x:v>696</x:v>
      </x:c>
      <x:c r="C622" s="63" t="s"/>
      <x:c r="D622" s="63" t="s"/>
      <x:c r="E622" s="63" t="s"/>
      <x:c r="F622" s="63" t="s"/>
      <x:c r="G622" s="64" t="s"/>
    </x:row>
    <x:row r="623" spans="1:8">
      <x:c r="A623" s="60" t="s"/>
      <x:c r="B623" s="60" t="s"/>
      <x:c r="C623" s="61" t="n">
        <x:v>2</x:v>
      </x:c>
      <x:c r="D623" s="61" t="n">
        <x:v>6.53</x:v>
      </x:c>
      <x:c r="E623" s="61" t="n">
        <x:v>36.1</x:v>
      </x:c>
      <x:c r="F623" s="61" t="n">
        <x:v>0.05</x:v>
      </x:c>
      <x:c r="G623" s="61">
        <x:f>PRODUCT(C623:F623)</x:f>
      </x:c>
      <x:c r="H623" s="0" t="s"/>
    </x:row>
    <x:row r="624" spans="1:8">
      <x:c r="A624" s="62" t="s">
        <x:v>808</x:v>
      </x:c>
      <x:c r="B624" s="62" t="s">
        <x:v>696</x:v>
      </x:c>
      <x:c r="C624" s="63" t="s"/>
      <x:c r="D624" s="63" t="s"/>
      <x:c r="E624" s="63" t="s"/>
      <x:c r="F624" s="63" t="s"/>
      <x:c r="G624" s="64" t="s"/>
    </x:row>
    <x:row r="625" spans="1:8">
      <x:c r="A625" s="62" t="s">
        <x:v>707</x:v>
      </x:c>
      <x:c r="B625" s="62" t="s">
        <x:v>696</x:v>
      </x:c>
      <x:c r="C625" s="63" t="s"/>
      <x:c r="D625" s="63" t="s"/>
      <x:c r="E625" s="63" t="s"/>
      <x:c r="F625" s="63" t="s"/>
      <x:c r="G625" s="64" t="s"/>
    </x:row>
    <x:row r="626" spans="1:8">
      <x:c r="A626" s="60" t="s">
        <x:v>711</x:v>
      </x:c>
      <x:c r="B626" s="60" t="s"/>
      <x:c r="C626" s="61" t="n">
        <x:v>3</x:v>
      </x:c>
      <x:c r="D626" s="61" t="n">
        <x:v>124</x:v>
      </x:c>
      <x:c r="E626" s="61" t="n">
        <x:v>0.05</x:v>
      </x:c>
      <x:c r="F626" s="61" t="s"/>
      <x:c r="G626" s="61">
        <x:f>PRODUCT(C626:F626)</x:f>
      </x:c>
      <x:c r="H626" s="0" t="s"/>
    </x:row>
    <x:row r="627" spans="1:8">
      <x:c r="A627" s="62" t="s">
        <x:v>698</x:v>
      </x:c>
      <x:c r="B627" s="62" t="s">
        <x:v>696</x:v>
      </x:c>
      <x:c r="C627" s="63" t="s"/>
      <x:c r="D627" s="63" t="s"/>
      <x:c r="E627" s="63" t="s"/>
      <x:c r="F627" s="63" t="s"/>
      <x:c r="G627" s="64" t="s"/>
    </x:row>
    <x:row r="628" spans="1:8">
      <x:c r="A628" s="60" t="s">
        <x:v>711</x:v>
      </x:c>
      <x:c r="B628" s="60" t="s"/>
      <x:c r="C628" s="61" t="n">
        <x:v>3</x:v>
      </x:c>
      <x:c r="D628" s="61" t="n">
        <x:v>124</x:v>
      </x:c>
      <x:c r="E628" s="61" t="n">
        <x:v>0.05</x:v>
      </x:c>
      <x:c r="F628" s="61" t="s"/>
      <x:c r="G628" s="61">
        <x:f>PRODUCT(C628:F628)</x:f>
      </x:c>
      <x:c r="H628" s="0" t="s"/>
    </x:row>
    <x:row r="630" spans="1:8" customFormat="1" ht="45" customHeight="1">
      <x:c r="A630" s="56" t="s">
        <x:v>809</x:v>
      </x:c>
      <x:c r="B630" s="56" t="s">
        <x:v>680</x:v>
      </x:c>
      <x:c r="C630" s="56" t="s">
        <x:v>136</x:v>
      </x:c>
      <x:c r="D630" s="57" t="s">
        <x:v>54</x:v>
      </x:c>
      <x:c r="E630" s="58" t="s">
        <x:v>810</x:v>
      </x:c>
      <x:c r="F630" s="58" t="s">
        <x:v>810</x:v>
      </x:c>
      <x:c r="G630" s="59">
        <x:f>SUM(G631:G639)</x:f>
      </x:c>
      <x:c r="H630" s="0" t="s"/>
    </x:row>
    <x:row r="631" spans="1:8">
      <x:c r="A631" s="62" t="s">
        <x:v>707</x:v>
      </x:c>
      <x:c r="B631" s="62" t="s">
        <x:v>696</x:v>
      </x:c>
      <x:c r="C631" s="63" t="s"/>
      <x:c r="D631" s="63" t="s"/>
      <x:c r="E631" s="63" t="s"/>
      <x:c r="F631" s="63" t="s"/>
      <x:c r="G631" s="64" t="s"/>
    </x:row>
    <x:row r="632" spans="1:8">
      <x:c r="A632" s="60" t="s">
        <x:v>711</x:v>
      </x:c>
      <x:c r="B632" s="60" t="s"/>
      <x:c r="C632" s="61" t="n">
        <x:v>1</x:v>
      </x:c>
      <x:c r="D632" s="61" t="n">
        <x:v>3772.58</x:v>
      </x:c>
      <x:c r="E632" s="61" t="s"/>
      <x:c r="F632" s="61" t="n">
        <x:v>14</x:v>
      </x:c>
      <x:c r="G632" s="61">
        <x:f>PRODUCT(C632:F632)</x:f>
      </x:c>
      <x:c r="H632" s="0" t="s"/>
    </x:row>
    <x:row r="633" spans="1:8">
      <x:c r="A633" s="60" t="s">
        <x:v>753</x:v>
      </x:c>
      <x:c r="B633" s="60" t="s"/>
      <x:c r="C633" s="61" t="n">
        <x:v>1</x:v>
      </x:c>
      <x:c r="D633" s="61" t="n">
        <x:v>936.6</x:v>
      </x:c>
      <x:c r="E633" s="61" t="s"/>
      <x:c r="F633" s="61" t="n">
        <x:v>14</x:v>
      </x:c>
      <x:c r="G633" s="61">
        <x:f>PRODUCT(C633:F633)</x:f>
      </x:c>
      <x:c r="H633" s="0" t="s"/>
    </x:row>
    <x:row r="634" spans="1:8">
      <x:c r="A634" s="62" t="s">
        <x:v>698</x:v>
      </x:c>
      <x:c r="B634" s="62" t="s">
        <x:v>696</x:v>
      </x:c>
      <x:c r="C634" s="63" t="s"/>
      <x:c r="D634" s="63" t="s"/>
      <x:c r="E634" s="63" t="s"/>
      <x:c r="F634" s="63" t="s"/>
      <x:c r="G634" s="64" t="s"/>
    </x:row>
    <x:row r="635" spans="1:8">
      <x:c r="A635" s="60" t="s">
        <x:v>711</x:v>
      </x:c>
      <x:c r="B635" s="60" t="s"/>
      <x:c r="C635" s="61" t="n">
        <x:v>1</x:v>
      </x:c>
      <x:c r="D635" s="61" t="n">
        <x:v>3772.58</x:v>
      </x:c>
      <x:c r="E635" s="61" t="s"/>
      <x:c r="F635" s="61" t="n">
        <x:v>14</x:v>
      </x:c>
      <x:c r="G635" s="61">
        <x:f>PRODUCT(C635:F635)</x:f>
      </x:c>
      <x:c r="H635" s="0" t="s"/>
    </x:row>
    <x:row r="636" spans="1:8">
      <x:c r="A636" s="60" t="s">
        <x:v>753</x:v>
      </x:c>
      <x:c r="B636" s="60" t="s"/>
      <x:c r="C636" s="61" t="n">
        <x:v>1</x:v>
      </x:c>
      <x:c r="D636" s="61" t="n">
        <x:v>939.007</x:v>
      </x:c>
      <x:c r="E636" s="61" t="s"/>
      <x:c r="F636" s="61" t="n">
        <x:v>14</x:v>
      </x:c>
      <x:c r="G636" s="61">
        <x:f>PRODUCT(C636:F636)</x:f>
      </x:c>
      <x:c r="H636" s="0" t="s"/>
    </x:row>
    <x:row r="637" spans="1:8">
      <x:c r="A637" s="62" t="s">
        <x:v>736</x:v>
      </x:c>
      <x:c r="B637" s="62" t="s">
        <x:v>696</x:v>
      </x:c>
      <x:c r="C637" s="63" t="s"/>
      <x:c r="D637" s="63" t="s"/>
      <x:c r="E637" s="63" t="s"/>
      <x:c r="F637" s="63" t="s"/>
      <x:c r="G637" s="64" t="s"/>
    </x:row>
    <x:row r="638" spans="1:8">
      <x:c r="A638" s="60" t="s"/>
      <x:c r="B638" s="60" t="s"/>
      <x:c r="C638" s="61" t="n">
        <x:v>1</x:v>
      </x:c>
      <x:c r="D638" s="61" t="n">
        <x:v>498.925</x:v>
      </x:c>
      <x:c r="E638" s="61" t="s"/>
      <x:c r="F638" s="61" t="n">
        <x:v>14</x:v>
      </x:c>
      <x:c r="G638" s="61">
        <x:f>PRODUCT(C638:F638)</x:f>
      </x:c>
      <x:c r="H638" s="0" t="s"/>
    </x:row>
    <x:row r="639" spans="1:8">
      <x:c r="A639" s="60" t="s"/>
      <x:c r="B639" s="60" t="s"/>
      <x:c r="C639" s="61" t="n">
        <x:v>1</x:v>
      </x:c>
      <x:c r="D639" s="61" t="n">
        <x:v>7.02</x:v>
      </x:c>
      <x:c r="E639" s="61" t="s"/>
      <x:c r="F639" s="61" t="n">
        <x:v>14</x:v>
      </x:c>
      <x:c r="G639" s="61">
        <x:f>PRODUCT(C639:F639)</x:f>
      </x:c>
      <x:c r="H639" s="0" t="s"/>
    </x:row>
    <x:row r="641" spans="1:8">
      <x:c r="B641" s="0" t="s">
        <x:v>678</x:v>
      </x:c>
      <x:c r="C641" s="54" t="s">
        <x:v>8</x:v>
      </x:c>
      <x:c r="D641" s="55" t="s">
        <x:v>9</x:v>
      </x:c>
      <x:c r="E641" s="54" t="s">
        <x:v>10</x:v>
      </x:c>
    </x:row>
    <x:row r="642" spans="1:8">
      <x:c r="B642" s="0" t="s">
        <x:v>678</x:v>
      </x:c>
      <x:c r="C642" s="54" t="s">
        <x:v>11</x:v>
      </x:c>
      <x:c r="D642" s="55" t="s">
        <x:v>130</x:v>
      </x:c>
      <x:c r="E642" s="54" t="s">
        <x:v>138</x:v>
      </x:c>
    </x:row>
    <x:row r="643" spans="1:8">
      <x:c r="B643" s="0" t="s">
        <x:v>678</x:v>
      </x:c>
      <x:c r="C643" s="54" t="s">
        <x:v>20</x:v>
      </x:c>
      <x:c r="D643" s="55" t="s">
        <x:v>34</x:v>
      </x:c>
      <x:c r="E643" s="54" t="s">
        <x:v>139</x:v>
      </x:c>
    </x:row>
    <x:row r="644" spans="1:8">
      <x:c r="B644" s="0" t="s">
        <x:v>678</x:v>
      </x:c>
      <x:c r="C644" s="54" t="s">
        <x:v>140</x:v>
      </x:c>
      <x:c r="D644" s="55" t="s">
        <x:v>9</x:v>
      </x:c>
      <x:c r="E644" s="54" t="s">
        <x:v>141</x:v>
      </x:c>
    </x:row>
    <x:row r="646" spans="1:8" customFormat="1" ht="45" customHeight="1">
      <x:c r="A646" s="56" t="s">
        <x:v>811</x:v>
      </x:c>
      <x:c r="B646" s="56" t="s">
        <x:v>680</x:v>
      </x:c>
      <x:c r="C646" s="56" t="s">
        <x:v>143</x:v>
      </x:c>
      <x:c r="D646" s="57" t="s">
        <x:v>42</x:v>
      </x:c>
      <x:c r="E646" s="58" t="s">
        <x:v>144</x:v>
      </x:c>
      <x:c r="F646" s="58" t="s">
        <x:v>144</x:v>
      </x:c>
      <x:c r="G646" s="59">
        <x:f>SUM(G647:G648)</x:f>
      </x:c>
      <x:c r="H646" s="0" t="s"/>
    </x:row>
    <x:row r="647" spans="1:8">
      <x:c r="A647" s="60" t="s">
        <x:v>812</x:v>
      </x:c>
      <x:c r="B647" s="60" t="s"/>
      <x:c r="C647" s="61" t="n">
        <x:v>36</x:v>
      </x:c>
      <x:c r="D647" s="61" t="s"/>
      <x:c r="E647" s="61" t="s"/>
      <x:c r="F647" s="61" t="n">
        <x:v>3.5</x:v>
      </x:c>
      <x:c r="G647" s="61">
        <x:f>PRODUCT(C647:F647)</x:f>
      </x:c>
      <x:c r="H647" s="0" t="s"/>
    </x:row>
    <x:row r="648" spans="1:8">
      <x:c r="A648" s="60" t="s">
        <x:v>813</x:v>
      </x:c>
      <x:c r="B648" s="60" t="s"/>
      <x:c r="C648" s="61" t="n">
        <x:v>32</x:v>
      </x:c>
      <x:c r="D648" s="61" t="s"/>
      <x:c r="E648" s="61" t="s"/>
      <x:c r="F648" s="61" t="n">
        <x:v>4.5</x:v>
      </x:c>
      <x:c r="G648" s="61">
        <x:f>PRODUCT(C648:F648)</x:f>
      </x:c>
      <x:c r="H648" s="0" t="s"/>
    </x:row>
    <x:row r="650" spans="1:8" customFormat="1" ht="45" customHeight="1">
      <x:c r="A650" s="56" t="s">
        <x:v>814</x:v>
      </x:c>
      <x:c r="B650" s="56" t="s">
        <x:v>680</x:v>
      </x:c>
      <x:c r="C650" s="56" t="s">
        <x:v>145</x:v>
      </x:c>
      <x:c r="D650" s="57" t="s">
        <x:v>42</x:v>
      </x:c>
      <x:c r="E650" s="58" t="s">
        <x:v>146</x:v>
      </x:c>
      <x:c r="F650" s="58" t="s">
        <x:v>146</x:v>
      </x:c>
      <x:c r="G650" s="59">
        <x:f>SUM(G651:G652)</x:f>
      </x:c>
      <x:c r="H650" s="0" t="s"/>
    </x:row>
    <x:row r="651" spans="1:8">
      <x:c r="A651" s="60" t="s">
        <x:v>815</x:v>
      </x:c>
      <x:c r="B651" s="60" t="s"/>
      <x:c r="C651" s="61" t="n">
        <x:v>4</x:v>
      </x:c>
      <x:c r="D651" s="61" t="s"/>
      <x:c r="E651" s="61" t="s"/>
      <x:c r="F651" s="61" t="n">
        <x:v>4.6</x:v>
      </x:c>
      <x:c r="G651" s="61">
        <x:f>PRODUCT(C651:F651)</x:f>
      </x:c>
      <x:c r="H651" s="0" t="s"/>
    </x:row>
    <x:row r="652" spans="1:8">
      <x:c r="A652" s="60" t="s">
        <x:v>816</x:v>
      </x:c>
      <x:c r="B652" s="60" t="s"/>
      <x:c r="C652" s="61" t="n">
        <x:v>1</x:v>
      </x:c>
      <x:c r="D652" s="61" t="n">
        <x:v>225</x:v>
      </x:c>
      <x:c r="E652" s="61" t="s"/>
      <x:c r="F652" s="61" t="s"/>
      <x:c r="G652" s="61">
        <x:f>PRODUCT(C652:F652)</x:f>
      </x:c>
      <x:c r="H652" s="0" t="s"/>
    </x:row>
    <x:row r="654" spans="1:8" customFormat="1" ht="45" customHeight="1">
      <x:c r="A654" s="56" t="s">
        <x:v>817</x:v>
      </x:c>
      <x:c r="B654" s="56" t="s">
        <x:v>680</x:v>
      </x:c>
      <x:c r="C654" s="56" t="s">
        <x:v>147</x:v>
      </x:c>
      <x:c r="D654" s="57" t="s">
        <x:v>42</x:v>
      </x:c>
      <x:c r="E654" s="58" t="s">
        <x:v>148</x:v>
      </x:c>
      <x:c r="F654" s="58" t="s">
        <x:v>148</x:v>
      </x:c>
      <x:c r="G654" s="59">
        <x:f>SUM(G655:G656)</x:f>
      </x:c>
      <x:c r="H654" s="0" t="s"/>
    </x:row>
    <x:row r="655" spans="1:8">
      <x:c r="A655" s="60" t="s">
        <x:v>818</x:v>
      </x:c>
      <x:c r="B655" s="60" t="s"/>
      <x:c r="C655" s="61" t="n">
        <x:v>12</x:v>
      </x:c>
      <x:c r="D655" s="61" t="s"/>
      <x:c r="E655" s="61" t="s"/>
      <x:c r="F655" s="61" t="n">
        <x:v>4.5</x:v>
      </x:c>
      <x:c r="G655" s="61">
        <x:f>PRODUCT(C655:F655)</x:f>
      </x:c>
      <x:c r="H655" s="0" t="s"/>
    </x:row>
    <x:row r="656" spans="1:8">
      <x:c r="A656" s="60" t="s">
        <x:v>816</x:v>
      </x:c>
      <x:c r="B656" s="60" t="s"/>
      <x:c r="C656" s="61" t="n">
        <x:v>1</x:v>
      </x:c>
      <x:c r="D656" s="61" t="n">
        <x:v>100</x:v>
      </x:c>
      <x:c r="E656" s="61" t="s"/>
      <x:c r="F656" s="61" t="s"/>
      <x:c r="G656" s="61">
        <x:f>PRODUCT(C656:F656)</x:f>
      </x:c>
      <x:c r="H656" s="0" t="s"/>
    </x:row>
    <x:row r="658" spans="1:8" customFormat="1" ht="45" customHeight="1">
      <x:c r="A658" s="56" t="s">
        <x:v>819</x:v>
      </x:c>
      <x:c r="B658" s="56" t="s">
        <x:v>680</x:v>
      </x:c>
      <x:c r="C658" s="56" t="s">
        <x:v>149</x:v>
      </x:c>
      <x:c r="D658" s="57" t="s">
        <x:v>16</x:v>
      </x:c>
      <x:c r="E658" s="58" t="s">
        <x:v>150</x:v>
      </x:c>
      <x:c r="F658" s="58" t="s">
        <x:v>150</x:v>
      </x:c>
      <x:c r="G658" s="59">
        <x:f>SUM(G659:G660)</x:f>
      </x:c>
      <x:c r="H658" s="0" t="s"/>
    </x:row>
    <x:row r="659" spans="1:8">
      <x:c r="A659" s="60" t="s">
        <x:v>820</x:v>
      </x:c>
      <x:c r="B659" s="60" t="s"/>
      <x:c r="C659" s="61" t="n">
        <x:v>36</x:v>
      </x:c>
      <x:c r="D659" s="61" t="s"/>
      <x:c r="E659" s="61" t="s"/>
      <x:c r="F659" s="61" t="s"/>
      <x:c r="G659" s="61">
        <x:f>PRODUCT(C659:F659)</x:f>
      </x:c>
      <x:c r="H659" s="0" t="s"/>
    </x:row>
    <x:row r="660" spans="1:8">
      <x:c r="A660" s="60" t="s">
        <x:v>821</x:v>
      </x:c>
      <x:c r="B660" s="60" t="s"/>
      <x:c r="C660" s="61" t="n">
        <x:v>321</x:v>
      </x:c>
      <x:c r="D660" s="61" t="s"/>
      <x:c r="E660" s="61" t="s"/>
      <x:c r="F660" s="61" t="s"/>
      <x:c r="G660" s="61">
        <x:f>PRODUCT(C660:F660)</x:f>
      </x:c>
      <x:c r="H660" s="0" t="s"/>
    </x:row>
    <x:row r="662" spans="1:8" customFormat="1" ht="45" customHeight="1">
      <x:c r="A662" s="56" t="s">
        <x:v>822</x:v>
      </x:c>
      <x:c r="B662" s="56" t="s">
        <x:v>680</x:v>
      </x:c>
      <x:c r="C662" s="56" t="s">
        <x:v>151</x:v>
      </x:c>
      <x:c r="D662" s="57" t="s">
        <x:v>16</x:v>
      </x:c>
      <x:c r="E662" s="58" t="s">
        <x:v>152</x:v>
      </x:c>
      <x:c r="F662" s="58" t="s">
        <x:v>152</x:v>
      </x:c>
      <x:c r="G662" s="59">
        <x:f>SUM(G663:G663)</x:f>
      </x:c>
      <x:c r="H662" s="0" t="s"/>
    </x:row>
    <x:row r="663" spans="1:8">
      <x:c r="A663" s="60" t="s">
        <x:v>823</x:v>
      </x:c>
      <x:c r="B663" s="60" t="s"/>
      <x:c r="C663" s="61" t="n">
        <x:v>83</x:v>
      </x:c>
      <x:c r="D663" s="61" t="s"/>
      <x:c r="E663" s="61" t="s"/>
      <x:c r="F663" s="61" t="s"/>
      <x:c r="G663" s="61">
        <x:f>PRODUCT(C663:F663)</x:f>
      </x:c>
      <x:c r="H663" s="0" t="s"/>
    </x:row>
    <x:row r="665" spans="1:8" customFormat="1" ht="45" customHeight="1">
      <x:c r="A665" s="56" t="s">
        <x:v>824</x:v>
      </x:c>
      <x:c r="B665" s="56" t="s">
        <x:v>680</x:v>
      </x:c>
      <x:c r="C665" s="56" t="s">
        <x:v>153</x:v>
      </x:c>
      <x:c r="D665" s="57" t="s">
        <x:v>16</x:v>
      </x:c>
      <x:c r="E665" s="58" t="s">
        <x:v>154</x:v>
      </x:c>
      <x:c r="F665" s="58" t="s">
        <x:v>154</x:v>
      </x:c>
      <x:c r="G665" s="59">
        <x:f>SUM(G666:G666)</x:f>
      </x:c>
      <x:c r="H665" s="0" t="s"/>
    </x:row>
    <x:row r="666" spans="1:8">
      <x:c r="A666" s="60" t="s">
        <x:v>825</x:v>
      </x:c>
      <x:c r="B666" s="60" t="s"/>
      <x:c r="C666" s="61" t="n">
        <x:v>50</x:v>
      </x:c>
      <x:c r="D666" s="61" t="s"/>
      <x:c r="E666" s="61" t="s"/>
      <x:c r="F666" s="61" t="s"/>
      <x:c r="G666" s="61">
        <x:f>PRODUCT(C666:F666)</x:f>
      </x:c>
      <x:c r="H666" s="0" t="s"/>
    </x:row>
    <x:row r="668" spans="1:8">
      <x:c r="B668" s="0" t="s">
        <x:v>678</x:v>
      </x:c>
      <x:c r="C668" s="54" t="s">
        <x:v>8</x:v>
      </x:c>
      <x:c r="D668" s="55" t="s">
        <x:v>9</x:v>
      </x:c>
      <x:c r="E668" s="54" t="s">
        <x:v>10</x:v>
      </x:c>
    </x:row>
    <x:row r="669" spans="1:8">
      <x:c r="B669" s="0" t="s">
        <x:v>678</x:v>
      </x:c>
      <x:c r="C669" s="54" t="s">
        <x:v>11</x:v>
      </x:c>
      <x:c r="D669" s="55" t="s">
        <x:v>130</x:v>
      </x:c>
      <x:c r="E669" s="54" t="s">
        <x:v>138</x:v>
      </x:c>
    </x:row>
    <x:row r="670" spans="1:8">
      <x:c r="B670" s="0" t="s">
        <x:v>678</x:v>
      </x:c>
      <x:c r="C670" s="54" t="s">
        <x:v>20</x:v>
      </x:c>
      <x:c r="D670" s="55" t="s">
        <x:v>155</x:v>
      </x:c>
      <x:c r="E670" s="54" t="s">
        <x:v>156</x:v>
      </x:c>
    </x:row>
    <x:row r="671" spans="1:8">
      <x:c r="B671" s="0" t="s">
        <x:v>678</x:v>
      </x:c>
      <x:c r="C671" s="54" t="s">
        <x:v>140</x:v>
      </x:c>
      <x:c r="D671" s="55" t="s">
        <x:v>34</x:v>
      </x:c>
      <x:c r="E671" s="54" t="s">
        <x:v>157</x:v>
      </x:c>
    </x:row>
    <x:row r="673" spans="1:8" customFormat="1" ht="45" customHeight="1">
      <x:c r="A673" s="56" t="s">
        <x:v>826</x:v>
      </x:c>
      <x:c r="B673" s="56" t="s">
        <x:v>680</x:v>
      </x:c>
      <x:c r="C673" s="56" t="s">
        <x:v>159</x:v>
      </x:c>
      <x:c r="D673" s="57" t="s">
        <x:v>24</x:v>
      </x:c>
      <x:c r="E673" s="58" t="s">
        <x:v>160</x:v>
      </x:c>
      <x:c r="F673" s="58" t="s">
        <x:v>160</x:v>
      </x:c>
      <x:c r="G673" s="59">
        <x:f>SUM(G674:G674)</x:f>
      </x:c>
      <x:c r="H673" s="0" t="s"/>
    </x:row>
    <x:row r="674" spans="1:8">
      <x:c r="A674" s="60" t="s">
        <x:v>827</x:v>
      </x:c>
      <x:c r="B674" s="60" t="s"/>
      <x:c r="C674" s="61" t="n">
        <x:v>1</x:v>
      </x:c>
      <x:c r="D674" s="61" t="n">
        <x:v>0.5</x:v>
      </x:c>
      <x:c r="E674" s="61" t="n">
        <x:v>0.5</x:v>
      </x:c>
      <x:c r="F674" s="61" t="n">
        <x:v>15</x:v>
      </x:c>
      <x:c r="G674" s="61">
        <x:f>PRODUCT(C674:F674)</x:f>
      </x:c>
      <x:c r="H674" s="0" t="s"/>
    </x:row>
    <x:row r="676" spans="1:8">
      <x:c r="B676" s="0" t="s">
        <x:v>678</x:v>
      </x:c>
      <x:c r="C676" s="54" t="s">
        <x:v>8</x:v>
      </x:c>
      <x:c r="D676" s="55" t="s">
        <x:v>9</x:v>
      </x:c>
      <x:c r="E676" s="54" t="s">
        <x:v>10</x:v>
      </x:c>
    </x:row>
    <x:row r="677" spans="1:8">
      <x:c r="B677" s="0" t="s">
        <x:v>678</x:v>
      </x:c>
      <x:c r="C677" s="54" t="s">
        <x:v>11</x:v>
      </x:c>
      <x:c r="D677" s="55" t="s">
        <x:v>130</x:v>
      </x:c>
      <x:c r="E677" s="54" t="s">
        <x:v>138</x:v>
      </x:c>
    </x:row>
    <x:row r="678" spans="1:8">
      <x:c r="B678" s="0" t="s">
        <x:v>678</x:v>
      </x:c>
      <x:c r="C678" s="54" t="s">
        <x:v>20</x:v>
      </x:c>
      <x:c r="D678" s="55" t="s">
        <x:v>161</x:v>
      </x:c>
      <x:c r="E678" s="54" t="s">
        <x:v>162</x:v>
      </x:c>
    </x:row>
    <x:row r="680" spans="1:8" customFormat="1" ht="45" customHeight="1">
      <x:c r="A680" s="56" t="s">
        <x:v>828</x:v>
      </x:c>
      <x:c r="B680" s="56" t="s">
        <x:v>680</x:v>
      </x:c>
      <x:c r="C680" s="56" t="s">
        <x:v>164</x:v>
      </x:c>
      <x:c r="D680" s="57" t="s">
        <x:v>42</x:v>
      </x:c>
      <x:c r="E680" s="58" t="s">
        <x:v>165</x:v>
      </x:c>
      <x:c r="F680" s="58" t="s">
        <x:v>165</x:v>
      </x:c>
      <x:c r="G680" s="59">
        <x:f>SUM(G681:G681)</x:f>
      </x:c>
      <x:c r="H680" s="0" t="s"/>
    </x:row>
    <x:row r="681" spans="1:8">
      <x:c r="A681" s="60" t="s">
        <x:v>829</x:v>
      </x:c>
      <x:c r="B681" s="60" t="s"/>
      <x:c r="C681" s="61" t="n">
        <x:v>1</x:v>
      </x:c>
      <x:c r="D681" s="61" t="n">
        <x:v>160</x:v>
      </x:c>
      <x:c r="E681" s="61" t="s"/>
      <x:c r="F681" s="61" t="s"/>
      <x:c r="G681" s="61">
        <x:f>PRODUCT(C681:F681)</x:f>
      </x:c>
      <x:c r="H681" s="0" t="s"/>
    </x:row>
    <x:row r="683" spans="1:8" customFormat="1" ht="45" customHeight="1">
      <x:c r="A683" s="56" t="s">
        <x:v>830</x:v>
      </x:c>
      <x:c r="B683" s="56" t="s">
        <x:v>680</x:v>
      </x:c>
      <x:c r="C683" s="56" t="s">
        <x:v>166</x:v>
      </x:c>
      <x:c r="D683" s="57" t="s">
        <x:v>16</x:v>
      </x:c>
      <x:c r="E683" s="58" t="s">
        <x:v>167</x:v>
      </x:c>
      <x:c r="F683" s="58" t="s">
        <x:v>167</x:v>
      </x:c>
      <x:c r="G683" s="59">
        <x:f>SUM(G684:G684)</x:f>
      </x:c>
      <x:c r="H683" s="0" t="s"/>
    </x:row>
    <x:row r="684" spans="1:8">
      <x:c r="A684" s="60" t="s">
        <x:v>829</x:v>
      </x:c>
      <x:c r="B684" s="60" t="s"/>
      <x:c r="C684" s="61" t="n">
        <x:v>1</x:v>
      </x:c>
      <x:c r="D684" s="61" t="s"/>
      <x:c r="E684" s="61" t="s"/>
      <x:c r="F684" s="61" t="s"/>
      <x:c r="G684" s="61">
        <x:f>PRODUCT(C684:F684)</x:f>
      </x:c>
      <x:c r="H684" s="0" t="s"/>
    </x:row>
    <x:row r="686" spans="1:8">
      <x:c r="B686" s="0" t="s">
        <x:v>678</x:v>
      </x:c>
      <x:c r="C686" s="54" t="s">
        <x:v>8</x:v>
      </x:c>
      <x:c r="D686" s="55" t="s">
        <x:v>9</x:v>
      </x:c>
      <x:c r="E686" s="54" t="s">
        <x:v>10</x:v>
      </x:c>
    </x:row>
    <x:row r="687" spans="1:8">
      <x:c r="B687" s="0" t="s">
        <x:v>678</x:v>
      </x:c>
      <x:c r="C687" s="54" t="s">
        <x:v>11</x:v>
      </x:c>
      <x:c r="D687" s="55" t="s">
        <x:v>130</x:v>
      </x:c>
      <x:c r="E687" s="54" t="s">
        <x:v>138</x:v>
      </x:c>
    </x:row>
    <x:row r="688" spans="1:8">
      <x:c r="B688" s="0" t="s">
        <x:v>678</x:v>
      </x:c>
      <x:c r="C688" s="54" t="s">
        <x:v>20</x:v>
      </x:c>
      <x:c r="D688" s="55" t="s">
        <x:v>168</x:v>
      </x:c>
      <x:c r="E688" s="54" t="s">
        <x:v>169</x:v>
      </x:c>
    </x:row>
    <x:row r="690" spans="1:8" customFormat="1" ht="45" customHeight="1">
      <x:c r="A690" s="56" t="s">
        <x:v>831</x:v>
      </x:c>
      <x:c r="B690" s="56" t="s">
        <x:v>680</x:v>
      </x:c>
      <x:c r="C690" s="56" t="s">
        <x:v>171</x:v>
      </x:c>
      <x:c r="D690" s="57" t="s">
        <x:v>16</x:v>
      </x:c>
      <x:c r="E690" s="58" t="s">
        <x:v>172</x:v>
      </x:c>
      <x:c r="F690" s="58" t="s">
        <x:v>172</x:v>
      </x:c>
      <x:c r="G690" s="59">
        <x:f>SUM(G691:G691)</x:f>
      </x:c>
      <x:c r="H690" s="0" t="s"/>
    </x:row>
    <x:row r="691" spans="1:8">
      <x:c r="A691" s="60" t="s"/>
      <x:c r="B691" s="60" t="s"/>
      <x:c r="C691" s="61" t="n">
        <x:v>1</x:v>
      </x:c>
      <x:c r="D691" s="61" t="s"/>
      <x:c r="E691" s="61" t="s"/>
      <x:c r="F691" s="61" t="s"/>
      <x:c r="G691" s="61">
        <x:f>PRODUCT(C691:F691)</x:f>
      </x:c>
      <x:c r="H691" s="0" t="s"/>
    </x:row>
    <x:row r="693" spans="1:8">
      <x:c r="B693" s="0" t="s">
        <x:v>678</x:v>
      </x:c>
      <x:c r="C693" s="54" t="s">
        <x:v>8</x:v>
      </x:c>
      <x:c r="D693" s="55" t="s">
        <x:v>9</x:v>
      </x:c>
      <x:c r="E693" s="54" t="s">
        <x:v>10</x:v>
      </x:c>
    </x:row>
    <x:row r="694" spans="1:8">
      <x:c r="B694" s="0" t="s">
        <x:v>678</x:v>
      </x:c>
      <x:c r="C694" s="54" t="s">
        <x:v>11</x:v>
      </x:c>
      <x:c r="D694" s="55" t="s">
        <x:v>173</x:v>
      </x:c>
      <x:c r="E694" s="54" t="s">
        <x:v>174</x:v>
      </x:c>
    </x:row>
    <x:row r="696" spans="1:8" customFormat="1" ht="45" customHeight="1">
      <x:c r="A696" s="56" t="s">
        <x:v>832</x:v>
      </x:c>
      <x:c r="B696" s="56" t="s">
        <x:v>680</x:v>
      </x:c>
      <x:c r="C696" s="56" t="s">
        <x:v>176</x:v>
      </x:c>
      <x:c r="D696" s="57" t="s">
        <x:v>177</x:v>
      </x:c>
      <x:c r="E696" s="58" t="s">
        <x:v>178</x:v>
      </x:c>
      <x:c r="F696" s="58" t="s">
        <x:v>178</x:v>
      </x:c>
      <x:c r="G696" s="59">
        <x:f>SUM(G697:G697)</x:f>
      </x:c>
      <x:c r="H696" s="0" t="s"/>
    </x:row>
    <x:row r="697" spans="1:8">
      <x:c r="A697" s="60" t="s"/>
      <x:c r="B697" s="60" t="s"/>
      <x:c r="C697" s="61" t="n">
        <x:v>1</x:v>
      </x:c>
      <x:c r="D697" s="61" t="s"/>
      <x:c r="E697" s="61" t="s"/>
      <x:c r="F697" s="61" t="s"/>
      <x:c r="G697" s="61">
        <x:f>PRODUCT(C697:F697)</x:f>
      </x:c>
      <x:c r="H697" s="0" t="s"/>
    </x:row>
    <x:row r="699" spans="1:8">
      <x:c r="B699" s="0" t="s">
        <x:v>678</x:v>
      </x:c>
      <x:c r="C699" s="54" t="s">
        <x:v>8</x:v>
      </x:c>
      <x:c r="D699" s="55" t="s">
        <x:v>9</x:v>
      </x:c>
      <x:c r="E699" s="54" t="s">
        <x:v>10</x:v>
      </x:c>
    </x:row>
    <x:row r="700" spans="1:8">
      <x:c r="B700" s="0" t="s">
        <x:v>678</x:v>
      </x:c>
      <x:c r="C700" s="54" t="s">
        <x:v>11</x:v>
      </x:c>
      <x:c r="D700" s="55" t="s">
        <x:v>168</x:v>
      </x:c>
      <x:c r="E700" s="54" t="s">
        <x:v>179</x:v>
      </x:c>
    </x:row>
    <x:row r="702" spans="1:8" customFormat="1" ht="45" customHeight="1">
      <x:c r="A702" s="56" t="s">
        <x:v>833</x:v>
      </x:c>
      <x:c r="B702" s="56" t="s">
        <x:v>680</x:v>
      </x:c>
      <x:c r="C702" s="56" t="s">
        <x:v>181</x:v>
      </x:c>
      <x:c r="D702" s="57" t="s">
        <x:v>16</x:v>
      </x:c>
      <x:c r="E702" s="58" t="s">
        <x:v>182</x:v>
      </x:c>
      <x:c r="F702" s="58" t="s">
        <x:v>182</x:v>
      </x:c>
      <x:c r="G702" s="59">
        <x:f>SUM(G703:G703)</x:f>
      </x:c>
      <x:c r="H702" s="0" t="s"/>
    </x:row>
    <x:row r="703" spans="1:8">
      <x:c r="A703" s="60" t="s"/>
      <x:c r="B703" s="60" t="s"/>
      <x:c r="C703" s="61" t="n">
        <x:v>1</x:v>
      </x:c>
      <x:c r="D703" s="61" t="s"/>
      <x:c r="E703" s="61" t="s"/>
      <x:c r="F703" s="61" t="s"/>
      <x:c r="G703" s="61">
        <x:f>PRODUCT(C703:F703)</x:f>
      </x:c>
      <x:c r="H703" s="0" t="s"/>
    </x:row>
  </x:sheetData>
  <x:sheetProtection sheet="1"/>
  <x:mergeCells count="66">
    <x:mergeCell ref="E1:H1"/>
    <x:mergeCell ref="E2:H2"/>
    <x:mergeCell ref="E3:H3"/>
    <x:mergeCell ref="E4:H4"/>
    <x:mergeCell ref="C6:G6"/>
    <x:mergeCell ref="E13:F13"/>
    <x:mergeCell ref="E20:F20"/>
    <x:mergeCell ref="E23:F23"/>
    <x:mergeCell ref="E26:F26"/>
    <x:mergeCell ref="E29:F29"/>
    <x:mergeCell ref="E32:F32"/>
    <x:mergeCell ref="E39:F39"/>
    <x:mergeCell ref="E88:F88"/>
    <x:mergeCell ref="E106:F106"/>
    <x:mergeCell ref="E112:F112"/>
    <x:mergeCell ref="E120:F120"/>
    <x:mergeCell ref="E123:F123"/>
    <x:mergeCell ref="E136:F136"/>
    <x:mergeCell ref="E139:F139"/>
    <x:mergeCell ref="E142:F142"/>
    <x:mergeCell ref="E150:F150"/>
    <x:mergeCell ref="E157:F157"/>
    <x:mergeCell ref="E222:F222"/>
    <x:mergeCell ref="E279:F279"/>
    <x:mergeCell ref="E336:F336"/>
    <x:mergeCell ref="E401:F401"/>
    <x:mergeCell ref="E420:F420"/>
    <x:mergeCell ref="E428:F428"/>
    <x:mergeCell ref="E434:F434"/>
    <x:mergeCell ref="E489:F489"/>
    <x:mergeCell ref="E495:F495"/>
    <x:mergeCell ref="E498:F498"/>
    <x:mergeCell ref="E514:F514"/>
    <x:mergeCell ref="E518:F518"/>
    <x:mergeCell ref="E521:F521"/>
    <x:mergeCell ref="E529:F529"/>
    <x:mergeCell ref="E537:F537"/>
    <x:mergeCell ref="E545:F545"/>
    <x:mergeCell ref="E548:F548"/>
    <x:mergeCell ref="E556:F556"/>
    <x:mergeCell ref="E559:F559"/>
    <x:mergeCell ref="E562:F562"/>
    <x:mergeCell ref="E565:F565"/>
    <x:mergeCell ref="E568:F568"/>
    <x:mergeCell ref="E571:F571"/>
    <x:mergeCell ref="E575:F575"/>
    <x:mergeCell ref="E579:F579"/>
    <x:mergeCell ref="E584:F584"/>
    <x:mergeCell ref="E593:F593"/>
    <x:mergeCell ref="E597:F597"/>
    <x:mergeCell ref="E602:F602"/>
    <x:mergeCell ref="E607:F607"/>
    <x:mergeCell ref="E616:F616"/>
    <x:mergeCell ref="E630:F630"/>
    <x:mergeCell ref="E646:F646"/>
    <x:mergeCell ref="E650:F650"/>
    <x:mergeCell ref="E654:F654"/>
    <x:mergeCell ref="E658:F658"/>
    <x:mergeCell ref="E662:F662"/>
    <x:mergeCell ref="E665:F665"/>
    <x:mergeCell ref="E673:F673"/>
    <x:mergeCell ref="E680:F680"/>
    <x:mergeCell ref="E683:F683"/>
    <x:mergeCell ref="E690:F690"/>
    <x:mergeCell ref="E696:F696"/>
    <x:mergeCell ref="E702:F70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T-PRES</vt:lpstr>
      <vt:lpstr>T-APU</vt:lpstr>
      <vt:lpstr>T-SMP</vt:lpstr>
      <vt:lpstr>T-DIM</vt:lpstr>
      <vt:lpstr>T-PRES!Print_Area</vt:lpstr>
      <vt:lpstr>T-PRES!Print_Titles</vt:lpstr>
      <vt:lpstr>T-APU!Print_Area</vt:lpstr>
      <vt:lpstr>T-APU!Print_Titles</vt:lpstr>
      <vt:lpstr>T-SMP!Print_Area</vt:lpstr>
      <vt:lpstr>T-SMP!Print_Titles</vt:lpstr>
      <vt:lpstr>T-DIM!Print_Area</vt:lpstr>
      <vt:lpstr>T-DIM!Print_Titles</vt:lpstr>
    </vt:vector>
  </ap:TitlesOfParts>
</ap:Properties>
</file>